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14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8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МП ОЭБ" sheetId="1" r:id="rId1"/>
  </sheets>
  <definedNames>
    <definedName name="Z_1CCED516_E059_427E_B15B_C042F10E8802_.wvu.Cols" localSheetId="0" hidden="1">'МП ОЭБ'!$B:$I,'МП ОЭБ'!$M:$M,'МП ОЭБ'!$Q:$Q</definedName>
    <definedName name="Z_1CCED516_E059_427E_B15B_C042F10E8802_.wvu.PrintArea" localSheetId="0" hidden="1">'МП ОЭБ'!$A$1:$T$54</definedName>
    <definedName name="Z_1CCED516_E059_427E_B15B_C042F10E8802_.wvu.PrintTitles" localSheetId="0" hidden="1">'МП ОЭБ'!$7:$10</definedName>
    <definedName name="Z_985E021E_4FA9_4D10_9B04_F5E019BAA769_.wvu.PrintTitles" localSheetId="0" hidden="1">'МП ОЭБ'!$7:$10</definedName>
    <definedName name="Z_9B35054D_32B5_4147_A6E5_F635E944A410_.wvu.PrintTitles" localSheetId="0" hidden="1">'МП ОЭБ'!$7:$10</definedName>
    <definedName name="Z_9BC4822E_A894_4F2D_BF17_AE5560597BD9_.wvu.PrintTitles" localSheetId="0" hidden="1">'МП ОЭБ'!$7:$10</definedName>
    <definedName name="Z_E500803B_D98B_4510_A5A6_79470DBF3AEA_.wvu.PrintTitles" localSheetId="0" hidden="1">'МП ОЭБ'!$7:$10</definedName>
    <definedName name="Z_F18F395F_222B_4A60_BD63_961D15D504F3_.wvu.Cols" localSheetId="0" hidden="1">'МП ОЭБ'!$B:$I</definedName>
    <definedName name="Z_F18F395F_222B_4A60_BD63_961D15D504F3_.wvu.PrintArea" localSheetId="0" hidden="1">'МП ОЭБ'!$A$1:$T$54</definedName>
    <definedName name="Z_F18F395F_222B_4A60_BD63_961D15D504F3_.wvu.PrintTitles" localSheetId="0" hidden="1">'МП ОЭБ'!$7:$10</definedName>
    <definedName name="Z_F7C6C70B_6846_4B00_A5B8_167FB30DB1D1_.wvu.PrintArea" localSheetId="0" hidden="1">'МП ОЭБ'!$A$1:$U$54</definedName>
    <definedName name="Z_F7C6C70B_6846_4B00_A5B8_167FB30DB1D1_.wvu.PrintTitles" localSheetId="0" hidden="1">'МП ОЭБ'!$7:$10</definedName>
    <definedName name="_xlnm.Print_Titles" localSheetId="0">'МП ОЭБ'!$7:$10</definedName>
    <definedName name="_xlnm.Print_Area" localSheetId="0">'МП ОЭБ'!$A$1:$T$54</definedName>
  </definedNames>
  <calcPr calcId="145621"/>
  <customWorkbookViews>
    <customWorkbookView name="Шадрина Виктория Владеевна - Личное представление" guid="{F18F395F-222B-4A60-BD63-961D15D504F3}" mergeInterval="0" personalView="1" maximized="1" windowWidth="1916" windowHeight="735" activeSheetId="1"/>
    <customWorkbookView name="Чернова Ирина Абубакировна - Личное представление" guid="{1CCED516-E059-427E-B15B-C042F10E8802}" mergeInterval="0" personalView="1" maximized="1" windowWidth="1916" windowHeight="851" activeSheetId="1"/>
    <customWorkbookView name="Горшенко Алена Олеговна - Личное представление" guid="{9B35054D-32B5-4147-A6E5-F635E944A410}" mergeInterval="0" personalView="1" maximized="1" windowWidth="1676" windowHeight="719" activeSheetId="1"/>
    <customWorkbookView name="Шульц Екатерина Викторовна - Личное представление" guid="{9BC4822E-A894-4F2D-BF17-AE5560597BD9}" mergeInterval="0" personalView="1" maximized="1" xWindow="-8" yWindow="-8" windowWidth="1936" windowHeight="1056" activeSheetId="1"/>
    <customWorkbookView name="Вандрей Сергей Александрович - Личное представление" guid="{F7C6C70B-6846-4B00-A5B8-167FB30DB1D1}" mergeInterval="0" personalView="1" maximized="1" xWindow="-8" yWindow="-8" windowWidth="1936" windowHeight="1066" activeSheetId="1"/>
    <customWorkbookView name="Пирогова Анастасия Евгеньевна - Личное представление" guid="{E500803B-D98B-4510-A5A6-79470DBF3AEA}" mergeInterval="0" personalView="1" maximized="1" xWindow="-8" yWindow="-8" windowWidth="1296" windowHeight="576" activeSheetId="1"/>
    <customWorkbookView name="BaevaVM - Личное представление" guid="{985E021E-4FA9-4D10-9B04-F5E019BAA769}" mergeInterval="0" personalView="1" maximized="1" xWindow="-8" yWindow="-8" windowWidth="1696" windowHeight="1026" activeSheetId="1"/>
  </customWorkbookViews>
</workbook>
</file>

<file path=xl/calcChain.xml><?xml version="1.0" encoding="utf-8"?>
<calcChain xmlns="http://schemas.openxmlformats.org/spreadsheetml/2006/main">
  <c r="C39" i="1" l="1"/>
  <c r="D39" i="1"/>
  <c r="E39" i="1"/>
  <c r="F39" i="1"/>
  <c r="G39" i="1"/>
  <c r="H39" i="1"/>
  <c r="I39" i="1"/>
  <c r="J39" i="1"/>
  <c r="K39" i="1"/>
  <c r="L39" i="1"/>
  <c r="M39" i="1"/>
  <c r="M54" i="1" s="1"/>
  <c r="N39" i="1"/>
  <c r="O39" i="1"/>
  <c r="P39" i="1"/>
  <c r="Q39" i="1"/>
  <c r="R39" i="1"/>
  <c r="S39" i="1"/>
  <c r="T39" i="1"/>
  <c r="U39" i="1"/>
  <c r="B39" i="1"/>
  <c r="R38" i="1" l="1"/>
  <c r="N38" i="1"/>
  <c r="J38" i="1"/>
  <c r="F38" i="1"/>
  <c r="B38" i="1"/>
  <c r="J25" i="1" l="1"/>
  <c r="G16" i="1" l="1"/>
  <c r="R21" i="1" l="1"/>
  <c r="N21" i="1"/>
  <c r="J21" i="1"/>
  <c r="F21" i="1"/>
  <c r="B21" i="1"/>
  <c r="R18" i="1" l="1"/>
  <c r="R17" i="1"/>
  <c r="R16" i="1"/>
  <c r="R15" i="1"/>
  <c r="R14" i="1"/>
  <c r="R12" i="1"/>
  <c r="N18" i="1"/>
  <c r="N17" i="1"/>
  <c r="N16" i="1"/>
  <c r="N15" i="1"/>
  <c r="N14" i="1"/>
  <c r="N12" i="1"/>
  <c r="J18" i="1"/>
  <c r="J17" i="1"/>
  <c r="J16" i="1"/>
  <c r="J15" i="1"/>
  <c r="J14" i="1"/>
  <c r="J12" i="1"/>
  <c r="F18" i="1"/>
  <c r="F17" i="1"/>
  <c r="F16" i="1"/>
  <c r="F15" i="1"/>
  <c r="F14" i="1"/>
  <c r="F12" i="1"/>
  <c r="B18" i="1"/>
  <c r="B17" i="1"/>
  <c r="B16" i="1"/>
  <c r="B15" i="1"/>
  <c r="B14" i="1"/>
  <c r="B12" i="1"/>
  <c r="R34" i="1"/>
  <c r="R35" i="1" s="1"/>
  <c r="N34" i="1"/>
  <c r="N35" i="1" s="1"/>
  <c r="J34" i="1"/>
  <c r="J35" i="1" s="1"/>
  <c r="F34" i="1"/>
  <c r="B34" i="1"/>
  <c r="B35" i="1" s="1"/>
  <c r="R37" i="1"/>
  <c r="N37" i="1"/>
  <c r="J37" i="1"/>
  <c r="F37" i="1"/>
  <c r="B37" i="1"/>
  <c r="U35" i="1"/>
  <c r="T35" i="1"/>
  <c r="S35" i="1"/>
  <c r="Q35" i="1"/>
  <c r="P35" i="1"/>
  <c r="O35" i="1"/>
  <c r="M35" i="1"/>
  <c r="L35" i="1"/>
  <c r="K35" i="1"/>
  <c r="I35" i="1"/>
  <c r="H35" i="1"/>
  <c r="G35" i="1"/>
  <c r="F35" i="1"/>
  <c r="E35" i="1"/>
  <c r="D35" i="1"/>
  <c r="C35" i="1"/>
  <c r="U32" i="1"/>
  <c r="T32" i="1"/>
  <c r="S32" i="1"/>
  <c r="Q32" i="1"/>
  <c r="P32" i="1"/>
  <c r="O32" i="1"/>
  <c r="M32" i="1"/>
  <c r="L32" i="1"/>
  <c r="K32" i="1"/>
  <c r="I32" i="1"/>
  <c r="H32" i="1"/>
  <c r="G32" i="1"/>
  <c r="E32" i="1"/>
  <c r="D32" i="1"/>
  <c r="C32" i="1"/>
  <c r="U22" i="1"/>
  <c r="T22" i="1"/>
  <c r="S22" i="1"/>
  <c r="R22" i="1"/>
  <c r="Q22" i="1"/>
  <c r="P22" i="1"/>
  <c r="O22" i="1"/>
  <c r="N22" i="1"/>
  <c r="M22" i="1"/>
  <c r="L22" i="1"/>
  <c r="J22" i="1"/>
  <c r="I22" i="1"/>
  <c r="H22" i="1"/>
  <c r="G22" i="1"/>
  <c r="F22" i="1"/>
  <c r="E22" i="1"/>
  <c r="D22" i="1"/>
  <c r="C22" i="1"/>
  <c r="B22" i="1"/>
  <c r="U53" i="1" l="1"/>
  <c r="T53" i="1"/>
  <c r="S53" i="1"/>
  <c r="Q53" i="1"/>
  <c r="P53" i="1"/>
  <c r="O53" i="1"/>
  <c r="M53" i="1"/>
  <c r="L53" i="1"/>
  <c r="K53" i="1"/>
  <c r="I53" i="1"/>
  <c r="H53" i="1"/>
  <c r="G53" i="1"/>
  <c r="E53" i="1"/>
  <c r="D53" i="1"/>
  <c r="C53" i="1"/>
  <c r="R52" i="1"/>
  <c r="R53" i="1" s="1"/>
  <c r="N52" i="1"/>
  <c r="N53" i="1" s="1"/>
  <c r="J52" i="1"/>
  <c r="J53" i="1" s="1"/>
  <c r="F52" i="1"/>
  <c r="F53" i="1" s="1"/>
  <c r="B52" i="1"/>
  <c r="B53" i="1" s="1"/>
  <c r="U51" i="1"/>
  <c r="T51" i="1"/>
  <c r="S51" i="1"/>
  <c r="Q51" i="1"/>
  <c r="P51" i="1"/>
  <c r="O51" i="1"/>
  <c r="M51" i="1"/>
  <c r="L51" i="1"/>
  <c r="K51" i="1"/>
  <c r="I51" i="1"/>
  <c r="H51" i="1"/>
  <c r="G51" i="1"/>
  <c r="E51" i="1"/>
  <c r="D51" i="1"/>
  <c r="C51" i="1"/>
  <c r="R50" i="1"/>
  <c r="R51" i="1" s="1"/>
  <c r="N50" i="1"/>
  <c r="N51" i="1" s="1"/>
  <c r="J50" i="1"/>
  <c r="J51" i="1" s="1"/>
  <c r="F50" i="1"/>
  <c r="F51" i="1" s="1"/>
  <c r="B50" i="1"/>
  <c r="B51" i="1" s="1"/>
  <c r="U49" i="1"/>
  <c r="T49" i="1"/>
  <c r="S49" i="1"/>
  <c r="Q49" i="1"/>
  <c r="P49" i="1"/>
  <c r="O49" i="1"/>
  <c r="M49" i="1"/>
  <c r="L49" i="1"/>
  <c r="K49" i="1"/>
  <c r="I49" i="1"/>
  <c r="H49" i="1"/>
  <c r="G49" i="1"/>
  <c r="E49" i="1"/>
  <c r="D49" i="1"/>
  <c r="C49" i="1"/>
  <c r="R48" i="1"/>
  <c r="R49" i="1" s="1"/>
  <c r="N48" i="1"/>
  <c r="N49" i="1" s="1"/>
  <c r="J48" i="1"/>
  <c r="J49" i="1" s="1"/>
  <c r="F48" i="1"/>
  <c r="F49" i="1" s="1"/>
  <c r="B48" i="1"/>
  <c r="B49" i="1" s="1"/>
  <c r="R45" i="1"/>
  <c r="N45" i="1"/>
  <c r="N46" i="1" s="1"/>
  <c r="J45" i="1"/>
  <c r="F45" i="1"/>
  <c r="F46" i="1" s="1"/>
  <c r="B45" i="1"/>
  <c r="U46" i="1"/>
  <c r="T46" i="1"/>
  <c r="S46" i="1"/>
  <c r="R46" i="1"/>
  <c r="Q46" i="1"/>
  <c r="P46" i="1"/>
  <c r="O46" i="1"/>
  <c r="M46" i="1"/>
  <c r="L46" i="1"/>
  <c r="K46" i="1"/>
  <c r="J46" i="1"/>
  <c r="I46" i="1"/>
  <c r="H46" i="1"/>
  <c r="G46" i="1"/>
  <c r="E46" i="1"/>
  <c r="D46" i="1"/>
  <c r="C46" i="1"/>
  <c r="B46" i="1"/>
  <c r="R43" i="1"/>
  <c r="R44" i="1" s="1"/>
  <c r="N43" i="1"/>
  <c r="N44" i="1" s="1"/>
  <c r="J43" i="1"/>
  <c r="J44" i="1" s="1"/>
  <c r="F43" i="1"/>
  <c r="F44" i="1" s="1"/>
  <c r="B43" i="1"/>
  <c r="B44" i="1" s="1"/>
  <c r="U44" i="1"/>
  <c r="T44" i="1"/>
  <c r="S44" i="1"/>
  <c r="Q44" i="1"/>
  <c r="P44" i="1"/>
  <c r="O44" i="1"/>
  <c r="M44" i="1"/>
  <c r="L44" i="1"/>
  <c r="K44" i="1"/>
  <c r="I44" i="1"/>
  <c r="H44" i="1"/>
  <c r="G44" i="1"/>
  <c r="E44" i="1"/>
  <c r="D44" i="1"/>
  <c r="C44" i="1"/>
  <c r="R41" i="1"/>
  <c r="R42" i="1" s="1"/>
  <c r="N41" i="1"/>
  <c r="N42" i="1" s="1"/>
  <c r="J41" i="1"/>
  <c r="J42" i="1" s="1"/>
  <c r="F41" i="1"/>
  <c r="F42" i="1" s="1"/>
  <c r="U42" i="1"/>
  <c r="U54" i="1" s="1"/>
  <c r="T42" i="1"/>
  <c r="S42" i="1"/>
  <c r="Q42" i="1"/>
  <c r="P42" i="1"/>
  <c r="O42" i="1"/>
  <c r="M42" i="1"/>
  <c r="L42" i="1"/>
  <c r="K42" i="1"/>
  <c r="I42" i="1"/>
  <c r="H42" i="1"/>
  <c r="G42" i="1"/>
  <c r="E42" i="1"/>
  <c r="D42" i="1"/>
  <c r="C42" i="1"/>
  <c r="B41" i="1"/>
  <c r="B42" i="1" s="1"/>
  <c r="S19" i="1"/>
  <c r="Q19" i="1"/>
  <c r="O19" i="1"/>
  <c r="M19" i="1"/>
  <c r="K19" i="1"/>
  <c r="I19" i="1"/>
  <c r="H19" i="1"/>
  <c r="E19" i="1"/>
  <c r="D19" i="1"/>
  <c r="D54" i="1" s="1"/>
  <c r="K27" i="1"/>
  <c r="I27" i="1"/>
  <c r="H27" i="1"/>
  <c r="G27" i="1"/>
  <c r="E27" i="1"/>
  <c r="D27" i="1"/>
  <c r="C27" i="1"/>
  <c r="H54" i="1" l="1"/>
  <c r="E54" i="1"/>
  <c r="I54" i="1"/>
  <c r="J29" i="1"/>
  <c r="N29" i="1"/>
  <c r="R29" i="1"/>
  <c r="J30" i="1"/>
  <c r="N30" i="1"/>
  <c r="R30" i="1"/>
  <c r="J31" i="1"/>
  <c r="N31" i="1"/>
  <c r="R31" i="1"/>
  <c r="N32" i="1" l="1"/>
  <c r="J32" i="1"/>
  <c r="R32" i="1"/>
  <c r="S24" i="1"/>
  <c r="T13" i="1"/>
  <c r="P13" i="1"/>
  <c r="L13" i="1"/>
  <c r="L19" i="1" l="1"/>
  <c r="J13" i="1"/>
  <c r="P19" i="1"/>
  <c r="N13" i="1"/>
  <c r="T19" i="1"/>
  <c r="R13" i="1"/>
  <c r="K22" i="1"/>
  <c r="K54" i="1" s="1"/>
  <c r="R26" i="1" l="1"/>
  <c r="R24" i="1"/>
  <c r="N26" i="1"/>
  <c r="N25" i="1"/>
  <c r="N24" i="1"/>
  <c r="J26" i="1"/>
  <c r="J24" i="1"/>
  <c r="O27" i="1"/>
  <c r="O54" i="1" s="1"/>
  <c r="J27" i="1" l="1"/>
  <c r="J19" i="1"/>
  <c r="L27" i="1"/>
  <c r="L54" i="1" s="1"/>
  <c r="M27" i="1"/>
  <c r="P27" i="1"/>
  <c r="P54" i="1" s="1"/>
  <c r="Q27" i="1"/>
  <c r="Q54" i="1" s="1"/>
  <c r="T27" i="1"/>
  <c r="T54" i="1" s="1"/>
  <c r="S25" i="1"/>
  <c r="J54" i="1" l="1"/>
  <c r="S27" i="1"/>
  <c r="S54" i="1" s="1"/>
  <c r="R25" i="1"/>
  <c r="B29" i="1" l="1"/>
  <c r="F29" i="1"/>
  <c r="B30" i="1"/>
  <c r="F30" i="1"/>
  <c r="B31" i="1"/>
  <c r="F31" i="1"/>
  <c r="F32" i="1" l="1"/>
  <c r="B32" i="1"/>
  <c r="F26" i="1"/>
  <c r="B26" i="1"/>
  <c r="R27" i="1"/>
  <c r="F24" i="1"/>
  <c r="B24" i="1"/>
  <c r="B27" i="1" s="1"/>
  <c r="G13" i="1"/>
  <c r="F13" i="1" s="1"/>
  <c r="C13" i="1"/>
  <c r="F27" i="1" l="1"/>
  <c r="C19" i="1"/>
  <c r="C54" i="1" s="1"/>
  <c r="B13" i="1"/>
  <c r="G19" i="1"/>
  <c r="G54" i="1" s="1"/>
  <c r="N27" i="1"/>
  <c r="N19" i="1"/>
  <c r="N54" i="1" l="1"/>
  <c r="F19" i="1"/>
  <c r="F54" i="1" s="1"/>
  <c r="B19" i="1"/>
  <c r="B54" i="1" s="1"/>
  <c r="R19" i="1"/>
  <c r="R54" i="1" s="1"/>
</calcChain>
</file>

<file path=xl/sharedStrings.xml><?xml version="1.0" encoding="utf-8"?>
<sst xmlns="http://schemas.openxmlformats.org/spreadsheetml/2006/main" count="80" uniqueCount="46">
  <si>
    <t>Направление расходов</t>
  </si>
  <si>
    <t>Итого:</t>
  </si>
  <si>
    <t>средства бюджета автономного округа</t>
  </si>
  <si>
    <t>Всего</t>
  </si>
  <si>
    <t>средства федерального бюджета</t>
  </si>
  <si>
    <t>в том числе:</t>
  </si>
  <si>
    <t>проект</t>
  </si>
  <si>
    <t>Экологическое просвещение населения на территории района</t>
  </si>
  <si>
    <t>Расходы на обеспечение деятельности (оказание услуг) муниципальных учреждений дополнительного образования детей в сфере культуры</t>
  </si>
  <si>
    <t>средства бюджета района</t>
  </si>
  <si>
    <t>ВСЕГО:</t>
  </si>
  <si>
    <t>Обеспечение комплексной безопасности и комфортных условий образовательного процесса в общем и дополнительном образовании</t>
  </si>
  <si>
    <t>Мероприятия по противодействию злоупотреблению наркотиками и их незаконному обороту</t>
  </si>
  <si>
    <t>Мероприятия по организации в каникулярное время отдыха, оздоровления, занятости детей, подростков и молодежи района</t>
  </si>
  <si>
    <t xml:space="preserve">Реализация мероприятий в рамках подпрограммы  «Молодежь Нижневартовского района» 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</si>
  <si>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</si>
  <si>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Муниципальная программа "Обеспечение экологической безопасности в Нижневартовском районе"</t>
  </si>
  <si>
    <t>Муниципальная программа "Развитие муниципальной службы в Нижневартовском районе"</t>
  </si>
  <si>
    <t xml:space="preserve"> Муниципальная программа "Развитие жилищной сферы в Нижневартовском районе"  </t>
  </si>
  <si>
    <t xml:space="preserve">Единица измерения: тыс. рублей  </t>
  </si>
  <si>
    <t xml:space="preserve">Организация и обеспечение отдыха и оздоровления детей, в том числе в этнической среде </t>
  </si>
  <si>
    <t xml:space="preserve"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</t>
  </si>
  <si>
    <t>к пояснительной записке</t>
  </si>
  <si>
    <t>2021 год</t>
  </si>
  <si>
    <t>Муниципальная программа "Развитие образования в Нижневартовском районе"</t>
  </si>
  <si>
    <t>Муниципальная программа "Культурное пространство Нижневартовского района"</t>
  </si>
  <si>
    <t>Муниципальная программа "Развитие физической культуры и спорта в Нижневартовском районе"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</si>
  <si>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</si>
  <si>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</si>
  <si>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Расходы на обеспечение деятельности (оказание услуг) муниципальных учреждений (спортивные школы)</t>
  </si>
  <si>
    <t>Проведение открытого регионального фестиваля Югорских народов "Россыпи Югры", региональный конкурс "Северная Звезда", конкурсно-фестивальная деятельность, районный театральный фестиваль</t>
  </si>
  <si>
    <t>Проведение мероприятий для детей и школьников по развитию физической культуры и спорта</t>
  </si>
  <si>
    <t>Укрепление материально-технической базы ДШИ</t>
  </si>
  <si>
    <t>Осуществление деятельности по опеке и попечительству</t>
  </si>
  <si>
    <t xml:space="preserve">Расходы на обеспечение деятельности (оказание услуг) муниципальных учреждений в сфере образования </t>
  </si>
  <si>
    <t xml:space="preserve">Обеспечение учащихся спортивных школ спортивным оборудованием, экипировкой и инвентарем, проведение тренировочных сборов и участие в соревнованиях </t>
  </si>
  <si>
    <t>Муниципальная программа "Социальная поддержка жителей Нижневартовского района"</t>
  </si>
  <si>
    <t>Оказание единовременной материальной помощи гражданам, оказавшимся в трудной, экстремальной жизненной ситуации, либо в чрезвычайной ситуации (семьи, воспитывающие детей)</t>
  </si>
  <si>
    <t>Приложение 9</t>
  </si>
  <si>
    <t>2022 год</t>
  </si>
  <si>
    <t xml:space="preserve">2023 год </t>
  </si>
  <si>
    <t>2019 год (отчёт)</t>
  </si>
  <si>
    <t xml:space="preserve">2020 год </t>
  </si>
  <si>
    <t>Муниципальная программа "Повышение эффективности управления Нижневартовским районом"</t>
  </si>
  <si>
    <t>Информация об объемах бюджетных ассигнований, направляемых на поддержку семьи и детей, на 2021 год и плановый период 2022 и 2023 годов</t>
  </si>
  <si>
    <t>Реализация мероприятий по обеспечению жильем молодых семей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</si>
</sst>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;[Red]\-#,##0.00;0.00"/>
  </numFmts>
  <fonts count="1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6" fillId="0" borderId="0"/>
    <xf numFmtId="0" fontId="10" fillId="0" borderId="0"/>
  </cellStyleXfs>
  <cellXfs count="7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 shrinkToFit="1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 shrinkToFit="1"/>
    </xf>
    <xf numFmtId="0" fontId="2" fillId="0" borderId="0" xfId="0" applyFont="1" applyAlignment="1">
      <alignment vertical="center" wrapText="1" shrinkToFit="1"/>
    </xf>
    <xf numFmtId="0" fontId="2" fillId="0" borderId="1" xfId="0" applyFont="1" applyBorder="1" applyAlignment="1">
      <alignment vertical="center" wrapText="1" shrinkToFi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 wrapText="1" shrinkToFit="1"/>
    </xf>
    <xf numFmtId="0" fontId="11" fillId="3" borderId="1" xfId="0" applyFont="1" applyFill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center" vertical="center" textRotation="90" wrapText="1"/>
    </xf>
    <xf numFmtId="164" fontId="13" fillId="0" borderId="0" xfId="0" applyNumberFormat="1" applyFont="1" applyFill="1" applyAlignment="1">
      <alignment vertical="center"/>
    </xf>
    <xf numFmtId="164" fontId="13" fillId="0" borderId="0" xfId="0" applyNumberFormat="1" applyFont="1" applyAlignment="1">
      <alignment vertical="center"/>
    </xf>
    <xf numFmtId="164" fontId="13" fillId="2" borderId="0" xfId="0" applyNumberFormat="1" applyFont="1" applyFill="1" applyAlignment="1">
      <alignment vertical="center"/>
    </xf>
    <xf numFmtId="0" fontId="14" fillId="0" borderId="0" xfId="0" applyFont="1" applyAlignment="1">
      <alignment vertical="center" wrapText="1" shrinkToFit="1"/>
    </xf>
    <xf numFmtId="0" fontId="11" fillId="0" borderId="0" xfId="0" applyFont="1" applyAlignment="1">
      <alignment horizontal="right" vertical="center"/>
    </xf>
    <xf numFmtId="164" fontId="11" fillId="0" borderId="1" xfId="0" applyNumberFormat="1" applyFont="1" applyFill="1" applyBorder="1" applyAlignment="1">
      <alignment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11" fillId="0" borderId="1" xfId="1" applyNumberFormat="1" applyFont="1" applyFill="1" applyBorder="1" applyAlignment="1" applyProtection="1">
      <alignment vertical="center" wrapText="1"/>
      <protection hidden="1"/>
    </xf>
    <xf numFmtId="164" fontId="5" fillId="0" borderId="1" xfId="0" applyNumberFormat="1" applyFont="1" applyFill="1" applyBorder="1" applyAlignment="1">
      <alignment horizontal="center" vertical="center" wrapText="1" shrinkToFit="1"/>
    </xf>
    <xf numFmtId="164" fontId="11" fillId="0" borderId="1" xfId="0" applyNumberFormat="1" applyFont="1" applyFill="1" applyBorder="1" applyAlignment="1">
      <alignment horizontal="center" vertical="center" wrapText="1" shrinkToFit="1"/>
    </xf>
    <xf numFmtId="164" fontId="5" fillId="2" borderId="1" xfId="0" applyNumberFormat="1" applyFont="1" applyFill="1" applyBorder="1" applyAlignment="1">
      <alignment horizontal="center" vertical="center" wrapText="1" shrinkToFit="1"/>
    </xf>
    <xf numFmtId="164" fontId="11" fillId="2" borderId="1" xfId="0" applyNumberFormat="1" applyFont="1" applyFill="1" applyBorder="1" applyAlignment="1">
      <alignment horizontal="center" vertical="center" wrapText="1" shrinkToFit="1"/>
    </xf>
    <xf numFmtId="164" fontId="5" fillId="0" borderId="1" xfId="0" applyNumberFormat="1" applyFont="1" applyBorder="1" applyAlignment="1">
      <alignment horizontal="center" vertical="center" wrapText="1" shrinkToFit="1"/>
    </xf>
    <xf numFmtId="164" fontId="11" fillId="0" borderId="1" xfId="0" applyNumberFormat="1" applyFont="1" applyBorder="1" applyAlignment="1">
      <alignment horizontal="center" vertical="center" wrapText="1" shrinkToFit="1"/>
    </xf>
    <xf numFmtId="164" fontId="11" fillId="0" borderId="0" xfId="0" applyNumberFormat="1" applyFont="1" applyFill="1" applyAlignment="1">
      <alignment vertical="center"/>
    </xf>
    <xf numFmtId="164" fontId="11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11" fillId="2" borderId="1" xfId="0" applyNumberFormat="1" applyFont="1" applyFill="1" applyBorder="1" applyAlignment="1">
      <alignment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164" fontId="15" fillId="0" borderId="0" xfId="0" applyNumberFormat="1" applyFont="1" applyAlignment="1">
      <alignment vertical="center"/>
    </xf>
    <xf numFmtId="164" fontId="15" fillId="0" borderId="1" xfId="1" applyNumberFormat="1" applyFont="1" applyFill="1" applyBorder="1" applyAlignment="1" applyProtection="1">
      <alignment vertical="center" wrapText="1"/>
      <protection hidden="1"/>
    </xf>
    <xf numFmtId="164" fontId="1" fillId="0" borderId="1" xfId="0" applyNumberFormat="1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164" fontId="15" fillId="2" borderId="1" xfId="1" applyNumberFormat="1" applyFont="1" applyFill="1" applyBorder="1" applyAlignment="1" applyProtection="1">
      <alignment vertical="center" wrapText="1"/>
      <protection hidden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5" fillId="2" borderId="1" xfId="0" applyNumberFormat="1" applyFont="1" applyFill="1" applyBorder="1" applyAlignment="1">
      <alignment horizontal="center" vertical="center" wrapText="1"/>
    </xf>
    <xf numFmtId="165" fontId="15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5" fillId="2" borderId="0" xfId="0" applyNumberFormat="1" applyFont="1" applyFill="1" applyAlignment="1">
      <alignment vertical="center"/>
    </xf>
    <xf numFmtId="164" fontId="15" fillId="2" borderId="1" xfId="0" applyNumberFormat="1" applyFont="1" applyFill="1" applyBorder="1" applyAlignment="1">
      <alignment vertical="center" wrapText="1"/>
    </xf>
    <xf numFmtId="164" fontId="5" fillId="3" borderId="1" xfId="0" applyNumberFormat="1" applyFont="1" applyFill="1" applyBorder="1" applyAlignment="1">
      <alignment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 wrapText="1" shrinkToFit="1"/>
    </xf>
    <xf numFmtId="164" fontId="15" fillId="0" borderId="1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 shrinkToFit="1"/>
    </xf>
    <xf numFmtId="164" fontId="15" fillId="0" borderId="1" xfId="0" applyNumberFormat="1" applyFont="1" applyBorder="1" applyAlignment="1">
      <alignment horizontal="center" vertical="center" wrapText="1" shrinkToFit="1"/>
    </xf>
    <xf numFmtId="164" fontId="1" fillId="2" borderId="1" xfId="0" applyNumberFormat="1" applyFont="1" applyFill="1" applyBorder="1" applyAlignment="1">
      <alignment horizontal="center" vertical="center" wrapText="1" shrinkToFit="1"/>
    </xf>
    <xf numFmtId="164" fontId="15" fillId="2" borderId="1" xfId="0" applyNumberFormat="1" applyFont="1" applyFill="1" applyBorder="1" applyAlignment="1">
      <alignment horizontal="center" vertical="center" wrapText="1" shrinkToFit="1"/>
    </xf>
    <xf numFmtId="164" fontId="15" fillId="0" borderId="0" xfId="0" applyNumberFormat="1" applyFont="1" applyFill="1" applyAlignment="1">
      <alignment vertical="center"/>
    </xf>
    <xf numFmtId="164" fontId="1" fillId="0" borderId="1" xfId="0" applyNumberFormat="1" applyFont="1" applyFill="1" applyBorder="1" applyAlignment="1">
      <alignment horizontal="center" vertical="center" wrapText="1" shrinkToFit="1"/>
    </xf>
    <xf numFmtId="164" fontId="15" fillId="0" borderId="1" xfId="0" applyNumberFormat="1" applyFont="1" applyFill="1" applyBorder="1" applyAlignment="1">
      <alignment horizontal="center" vertical="center" wrapText="1" shrinkToFit="1"/>
    </xf>
    <xf numFmtId="164" fontId="1" fillId="3" borderId="1" xfId="0" applyNumberFormat="1" applyFont="1" applyFill="1" applyBorder="1" applyAlignment="1">
      <alignment horizontal="center" vertical="center" wrapText="1" shrinkToFit="1"/>
    </xf>
    <xf numFmtId="164" fontId="1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 shrinkToFit="1"/>
    </xf>
    <xf numFmtId="164" fontId="1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2 2 2" xfId="4"/>
    <cellStyle name="Обычный 2 2 3" xfId="6"/>
    <cellStyle name="Обычный 2 3" xfId="3"/>
    <cellStyle name="Обычный 4" xfId="5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8.xml"/><Relationship Id="rId13" Type="http://schemas.openxmlformats.org/officeDocument/2006/relationships/revisionLog" Target="revisionLog13.xml"/><Relationship Id="rId3" Type="http://schemas.openxmlformats.org/officeDocument/2006/relationships/revisionLog" Target="revisionLog3.xml"/><Relationship Id="rId7" Type="http://schemas.openxmlformats.org/officeDocument/2006/relationships/revisionLog" Target="revisionLog7.xml"/><Relationship Id="rId12" Type="http://schemas.openxmlformats.org/officeDocument/2006/relationships/revisionLog" Target="revisionLog12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11" Type="http://schemas.openxmlformats.org/officeDocument/2006/relationships/revisionLog" Target="revisionLog11.xml"/><Relationship Id="rId5" Type="http://schemas.openxmlformats.org/officeDocument/2006/relationships/revisionLog" Target="revisionLog5.xml"/><Relationship Id="rId10" Type="http://schemas.openxmlformats.org/officeDocument/2006/relationships/revisionLog" Target="revisionLog10.xml"/><Relationship Id="rId4" Type="http://schemas.openxmlformats.org/officeDocument/2006/relationships/revisionLog" Target="revisionLog4.xml"/><Relationship Id="rId9" Type="http://schemas.openxmlformats.org/officeDocument/2006/relationships/revisionLog" Target="revisionLog9.xml"/><Relationship Id="rId14" Type="http://schemas.openxmlformats.org/officeDocument/2006/relationships/revisionLog" Target="revisionLog1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94D1D994-0ED6-4347-84F6-07A20CB49C49}" diskRevisions="1" revisionId="79" version="14">
  <header guid="{1F0135AF-393D-41CD-A054-36473C80B15A}" dateTime="2020-10-30T12:41:54" maxSheetId="2" userName="Шульц Екатерина Викторовна" r:id="rId1">
    <sheetIdMap count="1">
      <sheetId val="1"/>
    </sheetIdMap>
  </header>
  <header guid="{07FF4A91-5A9A-40B5-863E-56CF936C67EB}" dateTime="2020-10-30T12:49:10" maxSheetId="2" userName="Пирогова Анастасия Евгеньевна" r:id="rId2" minRId="1" maxRId="4">
    <sheetIdMap count="1">
      <sheetId val="1"/>
    </sheetIdMap>
  </header>
  <header guid="{1F3B9B08-C36A-4591-9F1E-4F2ADEA08B33}" dateTime="2020-10-30T12:49:37" maxSheetId="2" userName="Шульц Екатерина Викторовна" r:id="rId3" minRId="6" maxRId="10">
    <sheetIdMap count="1">
      <sheetId val="1"/>
    </sheetIdMap>
  </header>
  <header guid="{01E6892B-EE73-4A2C-B29B-28EA450AC580}" dateTime="2020-10-30T12:53:14" maxSheetId="2" userName="Шульц Екатерина Викторовна" r:id="rId4" minRId="11" maxRId="12">
    <sheetIdMap count="1">
      <sheetId val="1"/>
    </sheetIdMap>
  </header>
  <header guid="{75A110ED-BFD7-4135-A017-068F24D198DC}" dateTime="2020-10-30T12:54:39" maxSheetId="2" userName="Шульц Екатерина Викторовна" r:id="rId5">
    <sheetIdMap count="1">
      <sheetId val="1"/>
    </sheetIdMap>
  </header>
  <header guid="{8195F7A9-B9A6-4132-9C6D-4825EE0CE589}" dateTime="2020-10-30T12:55:54" maxSheetId="2" userName="Пирогова Анастасия Евгеньевна" r:id="rId6" minRId="14" maxRId="15">
    <sheetIdMap count="1">
      <sheetId val="1"/>
    </sheetIdMap>
  </header>
  <header guid="{141CE3AD-3FD8-4B89-9687-A249859E50A5}" dateTime="2020-10-30T12:57:30" maxSheetId="2" userName="Вандрей Сергей Александрович" r:id="rId7">
    <sheetIdMap count="1">
      <sheetId val="1"/>
    </sheetIdMap>
  </header>
  <header guid="{AE101998-15B4-4452-B083-CF79D874715F}" dateTime="2020-10-30T15:29:54" maxSheetId="2" userName="Шадрина Виктория Владеевна" r:id="rId8" minRId="18" maxRId="21">
    <sheetIdMap count="1">
      <sheetId val="1"/>
    </sheetIdMap>
  </header>
  <header guid="{A863E432-5EF6-4052-985A-9F629FA6AB1F}" dateTime="2020-10-30T15:32:02" maxSheetId="2" userName="Вандрей Сергей Александрович" r:id="rId9" minRId="25">
    <sheetIdMap count="1">
      <sheetId val="1"/>
    </sheetIdMap>
  </header>
  <header guid="{93E27A5C-91F9-4962-93AF-F41F35C257DD}" dateTime="2020-10-30T16:37:42" maxSheetId="2" userName="Пирогова Анастасия Евгеньевна" r:id="rId10" minRId="28" maxRId="37">
    <sheetIdMap count="1">
      <sheetId val="1"/>
    </sheetIdMap>
  </header>
  <header guid="{0E81FBD8-8422-4B2F-9F4B-7A2FE8CD5EC8}" dateTime="2020-10-30T16:41:19" maxSheetId="2" userName="Пирогова Анастасия Евгеньевна" r:id="rId11" minRId="39" maxRId="50">
    <sheetIdMap count="1">
      <sheetId val="1"/>
    </sheetIdMap>
  </header>
  <header guid="{32566F75-8893-47E3-AE24-199E9AE09284}" dateTime="2020-11-05T15:33:36" maxSheetId="2" userName="BaevaVM" r:id="rId12">
    <sheetIdMap count="1">
      <sheetId val="1"/>
    </sheetIdMap>
  </header>
  <header guid="{B0F557DC-17C5-487F-936C-89D848DC4287}" dateTime="2020-11-05T15:37:59" maxSheetId="2" userName="BaevaVM" r:id="rId13" minRId="52" maxRId="72">
    <sheetIdMap count="1">
      <sheetId val="1"/>
    </sheetIdMap>
  </header>
  <header guid="{94D1D994-0ED6-4347-84F6-07A20CB49C49}" dateTime="2020-11-16T14:19:49" maxSheetId="2" userName="Шадрина Виктория Владеевна" r:id="rId14" minRId="74" maxRId="76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 numFmtId="4">
    <oc r="D37">
      <v>26643.044999999998</v>
    </oc>
    <nc r="D37">
      <v>13915.704</v>
    </nc>
  </rcc>
  <rfmt sheetId="1" sqref="B37:D38" start="0" length="2147483647">
    <dxf>
      <font>
        <color theme="1"/>
      </font>
    </dxf>
  </rfmt>
  <rcc rId="2" sId="1" numFmtId="4">
    <oc r="H37">
      <v>15655.2</v>
    </oc>
    <nc r="H37">
      <v>6957.8519999999999</v>
    </nc>
  </rcc>
  <rfmt sheetId="1" sqref="F37:H38" start="0" length="2147483647">
    <dxf>
      <font>
        <color theme="1"/>
      </font>
    </dxf>
  </rfmt>
  <rfmt sheetId="1" sqref="E37:E38" start="0" length="2147483647">
    <dxf>
      <font>
        <color theme="1"/>
      </font>
    </dxf>
  </rfmt>
  <rfmt sheetId="1" sqref="J37:M38" start="0" length="2147483647">
    <dxf>
      <font>
        <color theme="1"/>
      </font>
    </dxf>
  </rfmt>
  <rfmt sheetId="1" sqref="I37:I38" start="0" length="2147483647">
    <dxf>
      <font>
        <color theme="1"/>
      </font>
    </dxf>
  </rfmt>
  <rcc rId="3" sId="1" numFmtId="4">
    <oc r="P37">
      <v>5218.3999999999996</v>
    </oc>
    <nc r="P37">
      <v>10436.799999999999</v>
    </nc>
  </rcc>
  <rcc rId="4" sId="1" numFmtId="4">
    <oc r="T37">
      <v>5218.3999999999996</v>
    </oc>
    <nc r="T37">
      <v>13915.7</v>
    </nc>
  </rcc>
  <rfmt sheetId="1" sqref="N37:U38" start="0" length="2147483647">
    <dxf>
      <font>
        <color theme="1"/>
      </font>
    </dxf>
  </rfmt>
  <rdn rId="0" localSheetId="1" customView="1" name="Z_E500803B_D98B_4510_A5A6_79470DBF3AEA_.wvu.PrintTitles" hidden="1" oldHidden="1">
    <formula>'МП ОЭБ'!$7:$10</formula>
  </rdn>
  <rcv guid="{E500803B-D98B-4510-A5A6-79470DBF3AEA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" sId="1" numFmtId="4">
    <oc r="C18">
      <v>3939.3</v>
    </oc>
    <nc r="C18">
      <v>3800</v>
    </nc>
  </rcc>
  <rcc rId="7" sId="1" numFmtId="4">
    <oc r="G17">
      <v>3850.7</v>
    </oc>
    <nc r="G17">
      <v>0</v>
    </nc>
  </rcc>
  <rcc rId="8" sId="1" numFmtId="4">
    <nc r="H17">
      <v>5573.1</v>
    </nc>
  </rcc>
  <rcc rId="9" sId="1" numFmtId="4">
    <nc r="H16">
      <v>322.7</v>
    </nc>
  </rcc>
  <rcc rId="10" sId="1" numFmtId="4">
    <oc r="G16">
      <v>6193.2</v>
    </oc>
    <nc r="G16">
      <f>2648.6-322.7</f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" sId="1" numFmtId="4">
    <oc r="H16">
      <v>322.7</v>
    </oc>
    <nc r="H16"/>
  </rcc>
  <rcc rId="12" sId="1" numFmtId="4">
    <oc r="H12">
      <v>8138</v>
    </oc>
    <nc r="H12">
      <v>322.7</v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BC4822E-A894-4F2D-BF17-AE5560597BD9}" action="delete"/>
  <rdn rId="0" localSheetId="1" customView="1" name="Z_9BC4822E_A894_4F2D_BF17_AE5560597BD9_.wvu.PrintTitles" hidden="1" oldHidden="1">
    <formula>'МП ОЭБ'!$7:$10</formula>
    <oldFormula>'МП ОЭБ'!$7:$10</oldFormula>
  </rdn>
  <rcv guid="{9BC4822E-A894-4F2D-BF17-AE5560597BD9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" sId="1" numFmtId="4">
    <oc r="C21">
      <v>95</v>
    </oc>
    <nc r="C21">
      <v>178</v>
    </nc>
  </rcc>
  <rcc rId="15" sId="1" numFmtId="4">
    <oc r="K21">
      <v>95</v>
    </oc>
    <nc r="K21">
      <v>50</v>
    </nc>
  </rcc>
  <rfmt sheetId="1" sqref="A16:AZ21" start="0" length="2147483647">
    <dxf>
      <font>
        <color theme="1"/>
      </font>
    </dxf>
  </rfmt>
  <rfmt sheetId="1" sqref="B21:AY22" start="0" length="2147483647">
    <dxf>
      <font>
        <color theme="1"/>
      </font>
    </dxf>
  </rfmt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F7C6C70B_6846_4B00_A5B8_167FB30DB1D1_.wvu.PrintArea" hidden="1" oldHidden="1">
    <formula>'МП ОЭБ'!$A$1:$U$53</formula>
  </rdn>
  <rdn rId="0" localSheetId="1" customView="1" name="Z_F7C6C70B_6846_4B00_A5B8_167FB30DB1D1_.wvu.PrintTitles" hidden="1" oldHidden="1">
    <formula>'МП ОЭБ'!$7:$10</formula>
  </rdn>
  <rcv guid="{F7C6C70B-6846-4B00-A5B8-167FB30DB1D1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" sId="1" numFmtId="4">
    <oc r="Q25">
      <v>10476.4</v>
    </oc>
    <nc r="Q25"/>
  </rcc>
  <rcc rId="19" sId="1" numFmtId="4">
    <oc r="K25">
      <v>354.6</v>
    </oc>
    <nc r="K25">
      <v>425.3</v>
    </nc>
  </rcc>
  <rcc rId="20" sId="1" numFmtId="4">
    <oc r="L25">
      <v>12708.3</v>
    </oc>
    <nc r="L25">
      <v>12708.6</v>
    </nc>
  </rcc>
  <rcc rId="21" sId="1" numFmtId="4">
    <oc r="M25">
      <v>0</v>
    </oc>
    <nc r="M25">
      <v>8125.2</v>
    </nc>
  </rcc>
  <rcv guid="{F18F395F-222B-4A60-BD63-961D15D504F3}" action="delete"/>
  <rdn rId="0" localSheetId="1" customView="1" name="Z_F18F395F_222B_4A60_BD63_961D15D504F3_.wvu.PrintArea" hidden="1" oldHidden="1">
    <formula>'МП ОЭБ'!$A$1:$T$53</formula>
    <oldFormula>'МП ОЭБ'!$A$1:$T$53</oldFormula>
  </rdn>
  <rdn rId="0" localSheetId="1" customView="1" name="Z_F18F395F_222B_4A60_BD63_961D15D504F3_.wvu.PrintTitles" hidden="1" oldHidden="1">
    <formula>'МП ОЭБ'!$7:$10</formula>
    <oldFormula>'МП ОЭБ'!$7:$10</oldFormula>
  </rdn>
  <rdn rId="0" localSheetId="1" customView="1" name="Z_F18F395F_222B_4A60_BD63_961D15D504F3_.wvu.Cols" hidden="1" oldHidden="1">
    <formula>'МП ОЭБ'!$B:$I</formula>
    <oldFormula>'МП ОЭБ'!$B:$I,'МП ОЭБ'!$M:$M,'МП ОЭБ'!$Q:$Q</oldFormula>
  </rdn>
  <rcv guid="{F18F395F-222B-4A60-BD63-961D15D504F3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" sId="1">
    <oc r="J25">
      <f>K25+L25</f>
    </oc>
    <nc r="J25">
      <f>K25+L25+M25</f>
    </nc>
  </rcc>
  <rcv guid="{F7C6C70B-6846-4B00-A5B8-167FB30DB1D1}" action="delete"/>
  <rdn rId="0" localSheetId="1" customView="1" name="Z_F7C6C70B_6846_4B00_A5B8_167FB30DB1D1_.wvu.PrintArea" hidden="1" oldHidden="1">
    <formula>'МП ОЭБ'!$A$1:$U$53</formula>
    <oldFormula>'МП ОЭБ'!$A$1:$U$53</oldFormula>
  </rdn>
  <rdn rId="0" localSheetId="1" customView="1" name="Z_F7C6C70B_6846_4B00_A5B8_167FB30DB1D1_.wvu.PrintTitles" hidden="1" oldHidden="1">
    <formula>'МП ОЭБ'!$7:$10</formula>
    <oldFormula>'МП ОЭБ'!$7:$10</oldFormula>
  </rdn>
  <rcv guid="{F7C6C70B-6846-4B00-A5B8-167FB30DB1D1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8" sId="1" ref="A38:XFD38" action="insertRow">
    <undo index="4" exp="area" ref3D="1" dr="$Q$1:$Q$1048576" dn="Z_1CCED516_E059_427E_B15B_C042F10E8802_.wvu.Cols" sId="1"/>
    <undo index="2" exp="area" ref3D="1" dr="$M$1:$M$1048576" dn="Z_1CCED516_E059_427E_B15B_C042F10E8802_.wvu.Cols" sId="1"/>
    <undo index="1" exp="area" ref3D="1" dr="$B$1:$I$1048576" dn="Z_1CCED516_E059_427E_B15B_C042F10E8802_.wvu.Cols" sId="1"/>
    <undo index="0" exp="area" ref3D="1" dr="$B$1:$I$1048576" dn="Z_F18F395F_222B_4A60_BD63_961D15D504F3_.wvu.Cols" sId="1"/>
  </rrc>
  <rcc rId="29" sId="1">
    <nc r="A38" t="inlineStr">
      <is>
        <t>Реализация мероприятий по обеспечению жильем молодых семей</t>
      </is>
    </nc>
  </rcc>
  <rcc rId="30" sId="1">
    <nc r="B38">
      <f>C38+D38+E38</f>
    </nc>
  </rcc>
  <rcc rId="31" sId="1" numFmtId="4">
    <nc r="C38">
      <v>77.715000000000003</v>
    </nc>
  </rcc>
  <rcc rId="32" sId="1" numFmtId="4">
    <nc r="D38">
      <v>1403.46</v>
    </nc>
  </rcc>
  <rcc rId="33" sId="1" numFmtId="4">
    <nc r="E38">
      <v>73.126000000000005</v>
    </nc>
  </rcc>
  <rcc rId="34" sId="1" numFmtId="4">
    <nc r="G38">
      <v>60.4</v>
    </nc>
  </rcc>
  <rcc rId="35" sId="1" numFmtId="4">
    <nc r="H38">
      <v>898.68</v>
    </nc>
  </rcc>
  <rcc rId="36" sId="1" numFmtId="4">
    <nc r="I38">
      <v>43.976999999999997</v>
    </nc>
  </rcc>
  <rcc rId="37" sId="1">
    <nc r="F38">
      <f>G38+H38+I38</f>
    </nc>
  </rcc>
  <rcv guid="{E500803B-D98B-4510-A5A6-79470DBF3AEA}" action="delete"/>
  <rdn rId="0" localSheetId="1" customView="1" name="Z_E500803B_D98B_4510_A5A6_79470DBF3AEA_.wvu.PrintTitles" hidden="1" oldHidden="1">
    <formula>'МП ОЭБ'!$7:$10</formula>
    <oldFormula>'МП ОЭБ'!$7:$10</oldFormula>
  </rdn>
  <rcv guid="{E500803B-D98B-4510-A5A6-79470DBF3AEA}" action="add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" sId="1" numFmtId="4">
    <nc r="K38">
      <v>135.74799999999999</v>
    </nc>
  </rcc>
  <rcc rId="40" sId="1" numFmtId="4">
    <nc r="L38">
      <v>2478.8000000000002</v>
    </nc>
  </rcc>
  <rcc rId="41" sId="1" numFmtId="4">
    <nc r="M38">
      <v>100.4</v>
    </nc>
  </rcc>
  <rcc rId="42" sId="1">
    <nc r="J38">
      <f>K38+L38+M38</f>
    </nc>
  </rcc>
  <rcc rId="43" sId="1" numFmtId="4">
    <nc r="O38">
      <v>138.274</v>
    </nc>
  </rcc>
  <rcc rId="44" sId="1">
    <nc r="N38">
      <f>O38+P38+Q38</f>
    </nc>
  </rcc>
  <rcc rId="45" sId="1">
    <nc r="R38">
      <f>S38+T38+U38</f>
    </nc>
  </rcc>
  <rcc rId="46" sId="1" numFmtId="4">
    <nc r="S38">
      <v>137.964</v>
    </nc>
  </rcc>
  <rcc rId="47" sId="1" numFmtId="4">
    <nc r="P38">
      <v>2478.8000000000002</v>
    </nc>
  </rcc>
  <rcc rId="48" sId="1" numFmtId="4">
    <nc r="Q38">
      <v>148.4</v>
    </nc>
  </rcc>
  <rcc rId="49" sId="1" numFmtId="4">
    <nc r="T38">
      <v>2478.8000000000002</v>
    </nc>
  </rcc>
  <rcc rId="50" sId="1" numFmtId="4">
    <nc r="U38">
      <v>142.5</v>
    </nc>
  </rcc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985E021E_4FA9_4D10_9B04_F5E019BAA769_.wvu.PrintTitles" hidden="1" oldHidden="1">
    <formula>'МП ОЭБ'!$7:$10</formula>
  </rdn>
  <rcv guid="{985E021E-4FA9-4D10-9B04-F5E019BAA769}" action="add"/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2" sId="1">
    <oc r="M54">
      <f>M19+M22+M27+M32+M35+M39+M42+M44+M46+M49+M51+M53</f>
    </oc>
    <nc r="M54">
      <f>M19+M22+M27+M32+M35+M39+M42+M44+M46+M49+M51+M53</f>
    </nc>
  </rcc>
  <rcc rId="53" sId="1">
    <oc r="B39">
      <f>B37</f>
    </oc>
    <nc r="B39">
      <f>B37+B38</f>
    </nc>
  </rcc>
  <rcc rId="54" sId="1">
    <oc r="C39">
      <f>C37</f>
    </oc>
    <nc r="C39">
      <f>C37+C38</f>
    </nc>
  </rcc>
  <rcc rId="55" sId="1">
    <oc r="D39">
      <f>D37</f>
    </oc>
    <nc r="D39">
      <f>D37+D38</f>
    </nc>
  </rcc>
  <rcc rId="56" sId="1">
    <oc r="E39">
      <f>E37</f>
    </oc>
    <nc r="E39">
      <f>E37+E38</f>
    </nc>
  </rcc>
  <rcc rId="57" sId="1">
    <oc r="F39">
      <f>F37</f>
    </oc>
    <nc r="F39">
      <f>F37+F38</f>
    </nc>
  </rcc>
  <rcc rId="58" sId="1">
    <oc r="G39">
      <f>G37</f>
    </oc>
    <nc r="G39">
      <f>G37+G38</f>
    </nc>
  </rcc>
  <rcc rId="59" sId="1">
    <oc r="H39">
      <f>H37</f>
    </oc>
    <nc r="H39">
      <f>H37+H38</f>
    </nc>
  </rcc>
  <rcc rId="60" sId="1">
    <oc r="I39">
      <f>I37</f>
    </oc>
    <nc r="I39">
      <f>I37+I38</f>
    </nc>
  </rcc>
  <rcc rId="61" sId="1">
    <oc r="J39">
      <f>J37</f>
    </oc>
    <nc r="J39">
      <f>J37+J38</f>
    </nc>
  </rcc>
  <rcc rId="62" sId="1">
    <oc r="K39">
      <f>K37</f>
    </oc>
    <nc r="K39">
      <f>K37+K38</f>
    </nc>
  </rcc>
  <rcc rId="63" sId="1">
    <oc r="L39">
      <f>L37</f>
    </oc>
    <nc r="L39">
      <f>L37+L38</f>
    </nc>
  </rcc>
  <rcc rId="64" sId="1" odxf="1" dxf="1">
    <oc r="M39">
      <f>M37</f>
    </oc>
    <nc r="M39">
      <f>M37+M38</f>
    </nc>
    <ndxf>
      <alignment wrapText="1" readingOrder="0"/>
    </ndxf>
  </rcc>
  <rcc rId="65" sId="1">
    <oc r="N39">
      <f>N37</f>
    </oc>
    <nc r="N39">
      <f>N37+N38</f>
    </nc>
  </rcc>
  <rcc rId="66" sId="1">
    <oc r="O39">
      <f>O37</f>
    </oc>
    <nc r="O39">
      <f>O37+O38</f>
    </nc>
  </rcc>
  <rcc rId="67" sId="1">
    <oc r="P39">
      <f>P37</f>
    </oc>
    <nc r="P39">
      <f>P37+P38</f>
    </nc>
  </rcc>
  <rcc rId="68" sId="1" odxf="1" dxf="1">
    <oc r="Q39">
      <f>Q37</f>
    </oc>
    <nc r="Q39">
      <f>Q37+Q38</f>
    </nc>
    <odxf>
      <alignment wrapText="0" readingOrder="0"/>
    </odxf>
    <ndxf>
      <alignment wrapText="1" readingOrder="0"/>
    </ndxf>
  </rcc>
  <rcc rId="69" sId="1">
    <oc r="R39">
      <f>R37</f>
    </oc>
    <nc r="R39">
      <f>R37+R38</f>
    </nc>
  </rcc>
  <rcc rId="70" sId="1">
    <oc r="S39">
      <f>S37</f>
    </oc>
    <nc r="S39">
      <f>S37+S38</f>
    </nc>
  </rcc>
  <rcc rId="71" sId="1">
    <oc r="T39">
      <f>T37</f>
    </oc>
    <nc r="T39">
      <f>T37+T38</f>
    </nc>
  </rcc>
  <rcc rId="72" sId="1">
    <oc r="U39">
      <f>U37</f>
    </oc>
    <nc r="U39">
      <f>U37+U38</f>
    </nc>
  </rcc>
  <rcv guid="{985E021E-4FA9-4D10-9B04-F5E019BAA769}" action="delete"/>
  <rdn rId="0" localSheetId="1" customView="1" name="Z_985E021E_4FA9_4D10_9B04_F5E019BAA769_.wvu.PrintTitles" hidden="1" oldHidden="1">
    <formula>'МП ОЭБ'!$7:$10</formula>
    <oldFormula>'МП ОЭБ'!$7:$10</oldFormula>
  </rdn>
  <rcv guid="{985E021E-4FA9-4D10-9B04-F5E019BAA769}" action="add"/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4" sId="1" numFmtId="4">
    <oc r="K30">
      <v>9283.9500000000007</v>
    </oc>
    <nc r="K30">
      <v>9308.2999999999993</v>
    </nc>
  </rcc>
  <rcc rId="75" sId="1" numFmtId="4">
    <oc r="O30">
      <v>10286.475</v>
    </oc>
    <nc r="O30">
      <v>10289.200000000001</v>
    </nc>
  </rcc>
  <rcc rId="76" sId="1" numFmtId="4">
    <oc r="S30">
      <v>10209.200000000001</v>
    </oc>
    <nc r="S30">
      <v>10219.1</v>
    </nc>
  </rcc>
  <rcv guid="{F18F395F-222B-4A60-BD63-961D15D504F3}" action="delete"/>
  <rdn rId="0" localSheetId="1" customView="1" name="Z_F18F395F_222B_4A60_BD63_961D15D504F3_.wvu.PrintArea" hidden="1" oldHidden="1">
    <formula>'МП ОЭБ'!$A$1:$T$54</formula>
    <oldFormula>'МП ОЭБ'!$A$1:$T$54</oldFormula>
  </rdn>
  <rdn rId="0" localSheetId="1" customView="1" name="Z_F18F395F_222B_4A60_BD63_961D15D504F3_.wvu.PrintTitles" hidden="1" oldHidden="1">
    <formula>'МП ОЭБ'!$7:$10</formula>
    <oldFormula>'МП ОЭБ'!$7:$10</oldFormula>
  </rdn>
  <rdn rId="0" localSheetId="1" customView="1" name="Z_F18F395F_222B_4A60_BD63_961D15D504F3_.wvu.Cols" hidden="1" oldHidden="1">
    <formula>'МП ОЭБ'!$B:$I</formula>
    <oldFormula>'МП ОЭБ'!$B:$I</oldFormula>
  </rdn>
  <rcv guid="{F18F395F-222B-4A60-BD63-961D15D504F3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54"/>
  <sheetViews>
    <sheetView tabSelected="1" zoomScale="60" zoomScaleNormal="70" zoomScaleSheetLayoutView="70" workbookViewId="0">
      <pane ySplit="10" topLeftCell="A26" activePane="bottomLeft" state="frozen"/>
      <selection pane="bottomLeft" activeCell="T30" sqref="T30"/>
    </sheetView>
  </sheetViews>
  <sheetFormatPr defaultColWidth="9.109375" defaultRowHeight="13.8" x14ac:dyDescent="0.3"/>
  <cols>
    <col min="1" max="1" width="54.33203125" style="1" customWidth="1"/>
    <col min="2" max="2" width="12.109375" style="4" hidden="1" customWidth="1"/>
    <col min="3" max="3" width="12.109375" style="8" hidden="1" customWidth="1"/>
    <col min="4" max="5" width="12.109375" style="1" hidden="1" customWidth="1"/>
    <col min="6" max="6" width="12.109375" style="4" hidden="1" customWidth="1"/>
    <col min="7" max="7" width="12.109375" style="8" hidden="1" customWidth="1"/>
    <col min="8" max="9" width="12.109375" style="1" hidden="1" customWidth="1"/>
    <col min="10" max="10" width="14.88671875" style="4" customWidth="1"/>
    <col min="11" max="11" width="12.109375" style="8" customWidth="1"/>
    <col min="12" max="12" width="13.6640625" style="1" customWidth="1"/>
    <col min="13" max="13" width="12.109375" style="1" customWidth="1"/>
    <col min="14" max="14" width="13.109375" style="4" customWidth="1"/>
    <col min="15" max="15" width="12.109375" style="8" customWidth="1"/>
    <col min="16" max="16" width="13.109375" style="1" customWidth="1"/>
    <col min="17" max="17" width="12.109375" style="1" customWidth="1"/>
    <col min="18" max="18" width="13.6640625" style="4" customWidth="1"/>
    <col min="19" max="19" width="13.44140625" style="8" customWidth="1"/>
    <col min="20" max="20" width="12.6640625" style="1" customWidth="1"/>
    <col min="21" max="21" width="12.109375" style="1" customWidth="1"/>
    <col min="22" max="16384" width="9.109375" style="1"/>
  </cols>
  <sheetData>
    <row r="1" spans="1:52" ht="15.6" x14ac:dyDescent="0.3">
      <c r="S1" s="67" t="s">
        <v>38</v>
      </c>
      <c r="T1" s="67"/>
    </row>
    <row r="2" spans="1:52" ht="15.6" x14ac:dyDescent="0.3">
      <c r="S2" s="16"/>
      <c r="T2" s="16" t="s">
        <v>22</v>
      </c>
    </row>
    <row r="4" spans="1:52" ht="18" x14ac:dyDescent="0.3">
      <c r="A4" s="68" t="s">
        <v>44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15"/>
    </row>
    <row r="5" spans="1:52" ht="18.75" x14ac:dyDescent="0.25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15"/>
    </row>
    <row r="6" spans="1:52" x14ac:dyDescent="0.3">
      <c r="A6" s="6" t="s">
        <v>19</v>
      </c>
      <c r="D6" s="2"/>
      <c r="E6" s="2"/>
      <c r="F6" s="5"/>
      <c r="G6" s="9"/>
      <c r="H6" s="2"/>
      <c r="I6" s="2"/>
      <c r="J6" s="5"/>
      <c r="K6" s="9"/>
    </row>
    <row r="7" spans="1:52" x14ac:dyDescent="0.3">
      <c r="A7" s="7"/>
      <c r="B7" s="65" t="s">
        <v>41</v>
      </c>
      <c r="C7" s="65"/>
      <c r="D7" s="65"/>
      <c r="E7" s="65"/>
      <c r="F7" s="65" t="s">
        <v>42</v>
      </c>
      <c r="G7" s="65"/>
      <c r="H7" s="65"/>
      <c r="I7" s="65"/>
      <c r="J7" s="65" t="s">
        <v>6</v>
      </c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</row>
    <row r="8" spans="1:52" ht="18" customHeight="1" x14ac:dyDescent="0.3">
      <c r="A8" s="69" t="s">
        <v>0</v>
      </c>
      <c r="B8" s="65"/>
      <c r="C8" s="65"/>
      <c r="D8" s="65"/>
      <c r="E8" s="65"/>
      <c r="F8" s="65"/>
      <c r="G8" s="65"/>
      <c r="H8" s="65"/>
      <c r="I8" s="65"/>
      <c r="J8" s="65" t="s">
        <v>23</v>
      </c>
      <c r="K8" s="65"/>
      <c r="L8" s="65"/>
      <c r="M8" s="65"/>
      <c r="N8" s="65" t="s">
        <v>39</v>
      </c>
      <c r="O8" s="65"/>
      <c r="P8" s="65"/>
      <c r="Q8" s="65"/>
      <c r="R8" s="65" t="s">
        <v>40</v>
      </c>
      <c r="S8" s="65"/>
      <c r="T8" s="65"/>
      <c r="U8" s="65"/>
    </row>
    <row r="9" spans="1:52" ht="15.6" x14ac:dyDescent="0.3">
      <c r="A9" s="69"/>
      <c r="B9" s="69" t="s">
        <v>3</v>
      </c>
      <c r="C9" s="70" t="s">
        <v>5</v>
      </c>
      <c r="D9" s="70"/>
      <c r="E9" s="70"/>
      <c r="F9" s="70" t="s">
        <v>3</v>
      </c>
      <c r="G9" s="70" t="s">
        <v>5</v>
      </c>
      <c r="H9" s="70"/>
      <c r="I9" s="70"/>
      <c r="J9" s="70" t="s">
        <v>3</v>
      </c>
      <c r="K9" s="70" t="s">
        <v>5</v>
      </c>
      <c r="L9" s="70"/>
      <c r="M9" s="70"/>
      <c r="N9" s="70" t="s">
        <v>3</v>
      </c>
      <c r="O9" s="70" t="s">
        <v>5</v>
      </c>
      <c r="P9" s="70"/>
      <c r="Q9" s="70"/>
      <c r="R9" s="70" t="s">
        <v>3</v>
      </c>
      <c r="S9" s="70" t="s">
        <v>5</v>
      </c>
      <c r="T9" s="70"/>
      <c r="U9" s="70"/>
    </row>
    <row r="10" spans="1:52" s="3" customFormat="1" ht="125.4" x14ac:dyDescent="0.3">
      <c r="A10" s="69"/>
      <c r="B10" s="69"/>
      <c r="C10" s="10" t="s">
        <v>9</v>
      </c>
      <c r="D10" s="11" t="s">
        <v>2</v>
      </c>
      <c r="E10" s="11" t="s">
        <v>4</v>
      </c>
      <c r="F10" s="70"/>
      <c r="G10" s="10" t="s">
        <v>9</v>
      </c>
      <c r="H10" s="11" t="s">
        <v>2</v>
      </c>
      <c r="I10" s="11" t="s">
        <v>4</v>
      </c>
      <c r="J10" s="70"/>
      <c r="K10" s="10" t="s">
        <v>9</v>
      </c>
      <c r="L10" s="11" t="s">
        <v>2</v>
      </c>
      <c r="M10" s="11" t="s">
        <v>4</v>
      </c>
      <c r="N10" s="70"/>
      <c r="O10" s="10" t="s">
        <v>9</v>
      </c>
      <c r="P10" s="11" t="s">
        <v>2</v>
      </c>
      <c r="Q10" s="11" t="s">
        <v>4</v>
      </c>
      <c r="R10" s="70"/>
      <c r="S10" s="10" t="s">
        <v>9</v>
      </c>
      <c r="T10" s="11" t="s">
        <v>2</v>
      </c>
      <c r="U10" s="11" t="s">
        <v>4</v>
      </c>
    </row>
    <row r="11" spans="1:52" s="8" customFormat="1" ht="21" customHeight="1" x14ac:dyDescent="0.3">
      <c r="A11" s="64" t="s">
        <v>24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</row>
    <row r="12" spans="1:52" s="26" customFormat="1" ht="43.5" customHeight="1" x14ac:dyDescent="0.3">
      <c r="A12" s="19" t="s">
        <v>20</v>
      </c>
      <c r="B12" s="20">
        <f>SUM(C12:E12)</f>
        <v>6865.3</v>
      </c>
      <c r="C12" s="21">
        <v>0</v>
      </c>
      <c r="D12" s="21">
        <v>6865.3</v>
      </c>
      <c r="E12" s="21">
        <v>0</v>
      </c>
      <c r="F12" s="20">
        <f t="shared" ref="F12:F18" si="0">SUM(G12:I12)</f>
        <v>322.7</v>
      </c>
      <c r="G12" s="21">
        <v>0</v>
      </c>
      <c r="H12" s="21">
        <v>322.7</v>
      </c>
      <c r="I12" s="21">
        <v>0</v>
      </c>
      <c r="J12" s="22">
        <f t="shared" ref="J12:J18" si="1">SUM(K12:M12)</f>
        <v>9034.7000000000007</v>
      </c>
      <c r="K12" s="23">
        <v>0</v>
      </c>
      <c r="L12" s="23">
        <v>9034.7000000000007</v>
      </c>
      <c r="M12" s="23">
        <v>0</v>
      </c>
      <c r="N12" s="22">
        <f t="shared" ref="N12:N18" si="2">SUM(O12:Q12)</f>
        <v>9034.7000000000007</v>
      </c>
      <c r="O12" s="23">
        <v>0</v>
      </c>
      <c r="P12" s="23">
        <v>9034.7000000000007</v>
      </c>
      <c r="Q12" s="23">
        <v>0</v>
      </c>
      <c r="R12" s="22">
        <f t="shared" ref="R12:R18" si="3">SUM(S12:U12)</f>
        <v>9034.7000000000007</v>
      </c>
      <c r="S12" s="23">
        <v>0</v>
      </c>
      <c r="T12" s="23">
        <v>9034.7000000000007</v>
      </c>
      <c r="U12" s="23">
        <v>0</v>
      </c>
    </row>
    <row r="13" spans="1:52" s="26" customFormat="1" ht="46.5" customHeight="1" x14ac:dyDescent="0.3">
      <c r="A13" s="19" t="s">
        <v>34</v>
      </c>
      <c r="B13" s="24">
        <f t="shared" ref="B13:B18" si="4">SUM(C13:E13)</f>
        <v>301924.2</v>
      </c>
      <c r="C13" s="25">
        <f>277548.8+24375.4</f>
        <v>301924.2</v>
      </c>
      <c r="D13" s="25"/>
      <c r="E13" s="25"/>
      <c r="F13" s="24">
        <f t="shared" si="0"/>
        <v>277102.32</v>
      </c>
      <c r="G13" s="25">
        <f>256701.42+20400.9</f>
        <v>277102.32</v>
      </c>
      <c r="H13" s="23"/>
      <c r="I13" s="23"/>
      <c r="J13" s="22">
        <f t="shared" si="1"/>
        <v>1809163.8</v>
      </c>
      <c r="K13" s="23">
        <v>395345.8</v>
      </c>
      <c r="L13" s="23">
        <f>1431448-17630</f>
        <v>1413818</v>
      </c>
      <c r="M13" s="23"/>
      <c r="N13" s="22">
        <f t="shared" si="2"/>
        <v>1783832.2</v>
      </c>
      <c r="O13" s="23">
        <v>395345.8</v>
      </c>
      <c r="P13" s="23">
        <f>1406116.4-17630</f>
        <v>1388486.4</v>
      </c>
      <c r="Q13" s="23"/>
      <c r="R13" s="22">
        <f t="shared" si="3"/>
        <v>1809162.3</v>
      </c>
      <c r="S13" s="23">
        <v>395345.8</v>
      </c>
      <c r="T13" s="23">
        <f>1431446.5-17630</f>
        <v>1413816.5</v>
      </c>
      <c r="U13" s="23"/>
    </row>
    <row r="14" spans="1:52" s="12" customFormat="1" ht="46.8" x14ac:dyDescent="0.3">
      <c r="A14" s="19" t="s">
        <v>11</v>
      </c>
      <c r="B14" s="24">
        <f t="shared" si="4"/>
        <v>600</v>
      </c>
      <c r="C14" s="25">
        <v>600</v>
      </c>
      <c r="D14" s="25"/>
      <c r="E14" s="25"/>
      <c r="F14" s="24">
        <f t="shared" si="0"/>
        <v>600</v>
      </c>
      <c r="G14" s="25">
        <v>600</v>
      </c>
      <c r="H14" s="25"/>
      <c r="I14" s="25"/>
      <c r="J14" s="22">
        <f t="shared" si="1"/>
        <v>600</v>
      </c>
      <c r="K14" s="23">
        <v>600</v>
      </c>
      <c r="L14" s="23">
        <v>0</v>
      </c>
      <c r="M14" s="23"/>
      <c r="N14" s="22">
        <f t="shared" si="2"/>
        <v>600</v>
      </c>
      <c r="O14" s="23">
        <v>600</v>
      </c>
      <c r="P14" s="23">
        <v>0</v>
      </c>
      <c r="Q14" s="23"/>
      <c r="R14" s="22">
        <f t="shared" si="3"/>
        <v>600</v>
      </c>
      <c r="S14" s="23">
        <v>600</v>
      </c>
      <c r="T14" s="23">
        <v>0</v>
      </c>
      <c r="U14" s="23"/>
    </row>
    <row r="15" spans="1:52" s="12" customFormat="1" ht="31.2" x14ac:dyDescent="0.3">
      <c r="A15" s="19" t="s">
        <v>12</v>
      </c>
      <c r="B15" s="24">
        <f t="shared" si="4"/>
        <v>150</v>
      </c>
      <c r="C15" s="25">
        <v>150</v>
      </c>
      <c r="D15" s="25"/>
      <c r="E15" s="25"/>
      <c r="F15" s="24">
        <f t="shared" si="0"/>
        <v>450</v>
      </c>
      <c r="G15" s="25">
        <v>130</v>
      </c>
      <c r="H15" s="25">
        <v>320</v>
      </c>
      <c r="I15" s="25"/>
      <c r="J15" s="22">
        <f t="shared" si="1"/>
        <v>150</v>
      </c>
      <c r="K15" s="23">
        <v>150</v>
      </c>
      <c r="L15" s="23">
        <v>0</v>
      </c>
      <c r="M15" s="23"/>
      <c r="N15" s="22">
        <f t="shared" si="2"/>
        <v>150</v>
      </c>
      <c r="O15" s="23">
        <v>150</v>
      </c>
      <c r="P15" s="23">
        <v>0</v>
      </c>
      <c r="Q15" s="23"/>
      <c r="R15" s="22">
        <f t="shared" si="3"/>
        <v>150</v>
      </c>
      <c r="S15" s="23">
        <v>150</v>
      </c>
      <c r="T15" s="23">
        <v>0</v>
      </c>
      <c r="U15" s="23"/>
    </row>
    <row r="16" spans="1:52" s="12" customFormat="1" ht="46.8" x14ac:dyDescent="0.3">
      <c r="A16" s="32" t="s">
        <v>13</v>
      </c>
      <c r="B16" s="55">
        <f t="shared" si="4"/>
        <v>5721.3</v>
      </c>
      <c r="C16" s="56">
        <v>5721.3</v>
      </c>
      <c r="D16" s="56"/>
      <c r="E16" s="56"/>
      <c r="F16" s="55">
        <f t="shared" si="0"/>
        <v>2325.9</v>
      </c>
      <c r="G16" s="56">
        <f>2648.6-322.7</f>
        <v>2325.9</v>
      </c>
      <c r="H16" s="56"/>
      <c r="I16" s="56"/>
      <c r="J16" s="57">
        <f t="shared" si="1"/>
        <v>7349</v>
      </c>
      <c r="K16" s="58">
        <v>7349</v>
      </c>
      <c r="L16" s="58">
        <v>0</v>
      </c>
      <c r="M16" s="58"/>
      <c r="N16" s="57">
        <f t="shared" si="2"/>
        <v>7349</v>
      </c>
      <c r="O16" s="58">
        <v>7349</v>
      </c>
      <c r="P16" s="58">
        <v>0</v>
      </c>
      <c r="Q16" s="58"/>
      <c r="R16" s="57">
        <f t="shared" si="3"/>
        <v>7349</v>
      </c>
      <c r="S16" s="58">
        <v>7349</v>
      </c>
      <c r="T16" s="58">
        <v>0</v>
      </c>
      <c r="U16" s="58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</row>
    <row r="17" spans="1:52" s="12" customFormat="1" ht="62.4" x14ac:dyDescent="0.3">
      <c r="A17" s="32" t="s">
        <v>21</v>
      </c>
      <c r="B17" s="60">
        <f t="shared" si="4"/>
        <v>4507.8</v>
      </c>
      <c r="C17" s="61">
        <v>4507.8</v>
      </c>
      <c r="D17" s="61"/>
      <c r="E17" s="61"/>
      <c r="F17" s="60">
        <f t="shared" si="0"/>
        <v>5573.1</v>
      </c>
      <c r="G17" s="61">
        <v>0</v>
      </c>
      <c r="H17" s="61">
        <v>5573.1</v>
      </c>
      <c r="I17" s="61"/>
      <c r="J17" s="57">
        <f t="shared" si="1"/>
        <v>12064.2</v>
      </c>
      <c r="K17" s="58">
        <v>6032.1</v>
      </c>
      <c r="L17" s="58">
        <v>6032.1</v>
      </c>
      <c r="M17" s="58"/>
      <c r="N17" s="57">
        <f t="shared" si="2"/>
        <v>12064.2</v>
      </c>
      <c r="O17" s="58">
        <v>6032.1</v>
      </c>
      <c r="P17" s="58">
        <v>6032.1</v>
      </c>
      <c r="Q17" s="58"/>
      <c r="R17" s="57">
        <f t="shared" si="3"/>
        <v>12064.2</v>
      </c>
      <c r="S17" s="58">
        <v>6032.1</v>
      </c>
      <c r="T17" s="58">
        <v>6032.1</v>
      </c>
      <c r="U17" s="58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</row>
    <row r="18" spans="1:52" s="12" customFormat="1" ht="31.2" x14ac:dyDescent="0.3">
      <c r="A18" s="32" t="s">
        <v>14</v>
      </c>
      <c r="B18" s="55">
        <f t="shared" si="4"/>
        <v>3800</v>
      </c>
      <c r="C18" s="56">
        <v>3800</v>
      </c>
      <c r="D18" s="56"/>
      <c r="E18" s="56"/>
      <c r="F18" s="55">
        <f t="shared" si="0"/>
        <v>1200</v>
      </c>
      <c r="G18" s="56">
        <v>1200</v>
      </c>
      <c r="H18" s="56"/>
      <c r="I18" s="56"/>
      <c r="J18" s="57">
        <f t="shared" si="1"/>
        <v>3800</v>
      </c>
      <c r="K18" s="58">
        <v>3800</v>
      </c>
      <c r="L18" s="58">
        <v>0</v>
      </c>
      <c r="M18" s="58"/>
      <c r="N18" s="57">
        <f t="shared" si="2"/>
        <v>3800</v>
      </c>
      <c r="O18" s="58">
        <v>3800</v>
      </c>
      <c r="P18" s="58">
        <v>0</v>
      </c>
      <c r="Q18" s="58"/>
      <c r="R18" s="57">
        <f t="shared" si="3"/>
        <v>3800</v>
      </c>
      <c r="S18" s="58">
        <v>3800</v>
      </c>
      <c r="T18" s="58">
        <v>0</v>
      </c>
      <c r="U18" s="58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</row>
    <row r="19" spans="1:52" s="26" customFormat="1" ht="18" customHeight="1" x14ac:dyDescent="0.3">
      <c r="A19" s="43" t="s">
        <v>1</v>
      </c>
      <c r="B19" s="44">
        <f>SUM(C19:D19)</f>
        <v>323568.59999999998</v>
      </c>
      <c r="C19" s="44">
        <f>SUM(C12:C18)</f>
        <v>316703.3</v>
      </c>
      <c r="D19" s="44">
        <f t="shared" ref="D19:E19" si="5">SUM(D12:D18)</f>
        <v>6865.3</v>
      </c>
      <c r="E19" s="44">
        <f t="shared" si="5"/>
        <v>0</v>
      </c>
      <c r="F19" s="44">
        <f>SUM(G19:H19)</f>
        <v>287574.02</v>
      </c>
      <c r="G19" s="44">
        <f t="shared" ref="G19:I19" si="6">SUM(G12:G18)</f>
        <v>281358.22000000003</v>
      </c>
      <c r="H19" s="44">
        <f t="shared" si="6"/>
        <v>6215.8</v>
      </c>
      <c r="I19" s="44">
        <f t="shared" si="6"/>
        <v>0</v>
      </c>
      <c r="J19" s="62">
        <f>K19+L19</f>
        <v>1842161.7</v>
      </c>
      <c r="K19" s="44">
        <f t="shared" ref="K19:M19" si="7">SUM(K12:K18)</f>
        <v>413276.89999999997</v>
      </c>
      <c r="L19" s="44">
        <f t="shared" si="7"/>
        <v>1428884.8</v>
      </c>
      <c r="M19" s="44">
        <f t="shared" si="7"/>
        <v>0</v>
      </c>
      <c r="N19" s="62">
        <f t="shared" ref="N19" si="8">O19+P19</f>
        <v>1816830.0999999999</v>
      </c>
      <c r="O19" s="44">
        <f t="shared" ref="O19:Q19" si="9">SUM(O12:O18)</f>
        <v>413276.89999999997</v>
      </c>
      <c r="P19" s="44">
        <f t="shared" si="9"/>
        <v>1403553.2</v>
      </c>
      <c r="Q19" s="44">
        <f t="shared" si="9"/>
        <v>0</v>
      </c>
      <c r="R19" s="62">
        <f t="shared" ref="R19" si="10">S19+T19</f>
        <v>1842160.2</v>
      </c>
      <c r="S19" s="44">
        <f t="shared" ref="S19:T19" si="11">SUM(S12:S18)</f>
        <v>413276.89999999997</v>
      </c>
      <c r="T19" s="44">
        <f t="shared" si="11"/>
        <v>1428883.3</v>
      </c>
      <c r="U19" s="44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</row>
    <row r="20" spans="1:52" s="26" customFormat="1" ht="21" customHeight="1" x14ac:dyDescent="0.3">
      <c r="A20" s="66" t="s">
        <v>36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</row>
    <row r="21" spans="1:52" s="26" customFormat="1" ht="67.95" customHeight="1" x14ac:dyDescent="0.3">
      <c r="A21" s="32" t="s">
        <v>37</v>
      </c>
      <c r="B21" s="33">
        <f>SUM(C21:E21)</f>
        <v>178</v>
      </c>
      <c r="C21" s="33">
        <v>178</v>
      </c>
      <c r="D21" s="33">
        <v>0</v>
      </c>
      <c r="E21" s="33">
        <v>0</v>
      </c>
      <c r="F21" s="33">
        <f>SUM(G21:I21)</f>
        <v>95</v>
      </c>
      <c r="G21" s="33">
        <v>95</v>
      </c>
      <c r="H21" s="33">
        <v>0</v>
      </c>
      <c r="I21" s="33">
        <v>0</v>
      </c>
      <c r="J21" s="33">
        <f>SUM(K21:M21)</f>
        <v>50</v>
      </c>
      <c r="K21" s="34">
        <v>50</v>
      </c>
      <c r="L21" s="34">
        <v>0</v>
      </c>
      <c r="M21" s="34">
        <v>0</v>
      </c>
      <c r="N21" s="33">
        <f>SUM(O21:Q21)</f>
        <v>50</v>
      </c>
      <c r="O21" s="34">
        <v>50</v>
      </c>
      <c r="P21" s="34">
        <v>0</v>
      </c>
      <c r="Q21" s="34">
        <v>0</v>
      </c>
      <c r="R21" s="33">
        <f>SUM(S21:U21)</f>
        <v>50</v>
      </c>
      <c r="S21" s="34">
        <v>50</v>
      </c>
      <c r="T21" s="34">
        <v>0</v>
      </c>
      <c r="U21" s="34">
        <v>0</v>
      </c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</row>
    <row r="22" spans="1:52" s="26" customFormat="1" ht="18.600000000000001" customHeight="1" x14ac:dyDescent="0.3">
      <c r="A22" s="43" t="s">
        <v>1</v>
      </c>
      <c r="B22" s="44">
        <f t="shared" ref="B22:J22" si="12">B21</f>
        <v>178</v>
      </c>
      <c r="C22" s="44">
        <f t="shared" si="12"/>
        <v>178</v>
      </c>
      <c r="D22" s="44">
        <f t="shared" si="12"/>
        <v>0</v>
      </c>
      <c r="E22" s="44">
        <f t="shared" si="12"/>
        <v>0</v>
      </c>
      <c r="F22" s="44">
        <f t="shared" si="12"/>
        <v>95</v>
      </c>
      <c r="G22" s="44">
        <f t="shared" si="12"/>
        <v>95</v>
      </c>
      <c r="H22" s="44">
        <f t="shared" si="12"/>
        <v>0</v>
      </c>
      <c r="I22" s="44">
        <f t="shared" si="12"/>
        <v>0</v>
      </c>
      <c r="J22" s="44">
        <f t="shared" si="12"/>
        <v>50</v>
      </c>
      <c r="K22" s="44">
        <f>K21</f>
        <v>50</v>
      </c>
      <c r="L22" s="44">
        <f t="shared" ref="L22:U22" si="13">L21</f>
        <v>0</v>
      </c>
      <c r="M22" s="51">
        <f t="shared" si="13"/>
        <v>0</v>
      </c>
      <c r="N22" s="44">
        <f t="shared" si="13"/>
        <v>50</v>
      </c>
      <c r="O22" s="44">
        <f t="shared" si="13"/>
        <v>50</v>
      </c>
      <c r="P22" s="44">
        <f t="shared" si="13"/>
        <v>0</v>
      </c>
      <c r="Q22" s="51">
        <f t="shared" si="13"/>
        <v>0</v>
      </c>
      <c r="R22" s="44">
        <f t="shared" si="13"/>
        <v>50</v>
      </c>
      <c r="S22" s="44">
        <f t="shared" si="13"/>
        <v>50</v>
      </c>
      <c r="T22" s="44">
        <f t="shared" si="13"/>
        <v>0</v>
      </c>
      <c r="U22" s="44">
        <f t="shared" si="13"/>
        <v>0</v>
      </c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</row>
    <row r="23" spans="1:52" s="13" customFormat="1" ht="21.6" customHeight="1" x14ac:dyDescent="0.3">
      <c r="A23" s="64" t="s">
        <v>25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</row>
    <row r="24" spans="1:52" s="31" customFormat="1" ht="62.4" x14ac:dyDescent="0.3">
      <c r="A24" s="32" t="s">
        <v>30</v>
      </c>
      <c r="B24" s="33">
        <f>SUM(C24:D24)</f>
        <v>1022</v>
      </c>
      <c r="C24" s="33">
        <v>1022</v>
      </c>
      <c r="D24" s="34">
        <v>0</v>
      </c>
      <c r="E24" s="34">
        <v>0</v>
      </c>
      <c r="F24" s="33">
        <f>SUM(G24:H24)</f>
        <v>1006.6</v>
      </c>
      <c r="G24" s="33">
        <v>500</v>
      </c>
      <c r="H24" s="34">
        <v>506.6</v>
      </c>
      <c r="I24" s="34">
        <v>0</v>
      </c>
      <c r="J24" s="33">
        <f t="shared" ref="J24:J26" si="14">K24+L24</f>
        <v>200</v>
      </c>
      <c r="K24" s="34">
        <v>200</v>
      </c>
      <c r="L24" s="34">
        <v>0</v>
      </c>
      <c r="M24" s="34">
        <v>0</v>
      </c>
      <c r="N24" s="33">
        <f t="shared" ref="N24:N26" si="15">O24+P24</f>
        <v>650</v>
      </c>
      <c r="O24" s="34">
        <v>650</v>
      </c>
      <c r="P24" s="34">
        <v>0</v>
      </c>
      <c r="Q24" s="34">
        <v>0</v>
      </c>
      <c r="R24" s="33">
        <f t="shared" ref="R24:R26" si="16">S24+T24</f>
        <v>300</v>
      </c>
      <c r="S24" s="34">
        <f>100+200</f>
        <v>300</v>
      </c>
      <c r="T24" s="34">
        <v>0</v>
      </c>
      <c r="U24" s="34"/>
    </row>
    <row r="25" spans="1:52" s="31" customFormat="1" ht="15.6" x14ac:dyDescent="0.3">
      <c r="A25" s="32" t="s">
        <v>32</v>
      </c>
      <c r="B25" s="33">
        <v>411.6</v>
      </c>
      <c r="C25" s="33">
        <v>411.6</v>
      </c>
      <c r="D25" s="34">
        <v>0</v>
      </c>
      <c r="E25" s="34">
        <v>17729</v>
      </c>
      <c r="F25" s="33">
        <v>354.6</v>
      </c>
      <c r="G25" s="33">
        <v>6898</v>
      </c>
      <c r="H25" s="34">
        <v>10476.4</v>
      </c>
      <c r="I25" s="34">
        <v>0</v>
      </c>
      <c r="J25" s="33">
        <f>K25+L25+M25</f>
        <v>21259.1</v>
      </c>
      <c r="K25" s="34">
        <v>425.3</v>
      </c>
      <c r="L25" s="34">
        <v>12708.6</v>
      </c>
      <c r="M25" s="34">
        <v>8125.2</v>
      </c>
      <c r="N25" s="33">
        <f t="shared" si="15"/>
        <v>0</v>
      </c>
      <c r="O25" s="34">
        <v>0</v>
      </c>
      <c r="P25" s="34">
        <v>0</v>
      </c>
      <c r="Q25" s="34"/>
      <c r="R25" s="33">
        <f t="shared" si="16"/>
        <v>0</v>
      </c>
      <c r="S25" s="34">
        <f>SUM(T25:U25)</f>
        <v>0</v>
      </c>
      <c r="T25" s="34">
        <v>0</v>
      </c>
      <c r="U25" s="34"/>
    </row>
    <row r="26" spans="1:52" s="39" customFormat="1" ht="46.8" x14ac:dyDescent="0.3">
      <c r="A26" s="35" t="s">
        <v>8</v>
      </c>
      <c r="B26" s="36">
        <f>SUM(C26:D26)</f>
        <v>81312.2</v>
      </c>
      <c r="C26" s="36">
        <v>81312.2</v>
      </c>
      <c r="D26" s="37">
        <v>0</v>
      </c>
      <c r="E26" s="37">
        <v>0</v>
      </c>
      <c r="F26" s="36">
        <f>SUM(G26:H26)</f>
        <v>84775.5</v>
      </c>
      <c r="G26" s="36">
        <v>84775.5</v>
      </c>
      <c r="H26" s="37">
        <v>0</v>
      </c>
      <c r="I26" s="37">
        <v>0</v>
      </c>
      <c r="J26" s="36">
        <f t="shared" si="14"/>
        <v>115389.11</v>
      </c>
      <c r="K26" s="38">
        <v>115389.11</v>
      </c>
      <c r="L26" s="37">
        <v>0</v>
      </c>
      <c r="M26" s="37">
        <v>0</v>
      </c>
      <c r="N26" s="36">
        <f t="shared" si="15"/>
        <v>115389.11</v>
      </c>
      <c r="O26" s="38">
        <v>115389.11</v>
      </c>
      <c r="P26" s="37">
        <v>0</v>
      </c>
      <c r="Q26" s="37">
        <v>0</v>
      </c>
      <c r="R26" s="36">
        <f t="shared" si="16"/>
        <v>115389.11</v>
      </c>
      <c r="S26" s="38">
        <v>115389.11</v>
      </c>
      <c r="T26" s="37">
        <v>0</v>
      </c>
      <c r="U26" s="37"/>
    </row>
    <row r="27" spans="1:52" s="31" customFormat="1" ht="18" customHeight="1" x14ac:dyDescent="0.3">
      <c r="A27" s="43" t="s">
        <v>1</v>
      </c>
      <c r="B27" s="44">
        <f t="shared" ref="B27:K27" si="17">B24+B25+B26</f>
        <v>82745.8</v>
      </c>
      <c r="C27" s="44">
        <f t="shared" si="17"/>
        <v>82745.8</v>
      </c>
      <c r="D27" s="44">
        <f t="shared" si="17"/>
        <v>0</v>
      </c>
      <c r="E27" s="44">
        <f t="shared" si="17"/>
        <v>17729</v>
      </c>
      <c r="F27" s="44">
        <f t="shared" si="17"/>
        <v>86136.7</v>
      </c>
      <c r="G27" s="44">
        <f t="shared" si="17"/>
        <v>92173.5</v>
      </c>
      <c r="H27" s="44">
        <f t="shared" si="17"/>
        <v>10983</v>
      </c>
      <c r="I27" s="44">
        <f t="shared" si="17"/>
        <v>0</v>
      </c>
      <c r="J27" s="44">
        <f t="shared" si="17"/>
        <v>136848.21</v>
      </c>
      <c r="K27" s="44">
        <f t="shared" si="17"/>
        <v>116014.41</v>
      </c>
      <c r="L27" s="44">
        <f t="shared" ref="L27:T27" si="18">L24+L25+L26</f>
        <v>12708.6</v>
      </c>
      <c r="M27" s="44">
        <f t="shared" si="18"/>
        <v>8125.2</v>
      </c>
      <c r="N27" s="44">
        <f t="shared" si="18"/>
        <v>116039.11</v>
      </c>
      <c r="O27" s="44">
        <f>O24+O25+O26</f>
        <v>116039.11</v>
      </c>
      <c r="P27" s="44">
        <f t="shared" si="18"/>
        <v>0</v>
      </c>
      <c r="Q27" s="44">
        <f t="shared" si="18"/>
        <v>0</v>
      </c>
      <c r="R27" s="44">
        <f t="shared" si="18"/>
        <v>115689.11</v>
      </c>
      <c r="S27" s="44">
        <f>S24+S25+S26</f>
        <v>115689.11</v>
      </c>
      <c r="T27" s="44">
        <f t="shared" si="18"/>
        <v>0</v>
      </c>
      <c r="U27" s="44"/>
    </row>
    <row r="28" spans="1:52" s="14" customFormat="1" ht="25.95" customHeight="1" x14ac:dyDescent="0.3">
      <c r="A28" s="64" t="s">
        <v>26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</row>
    <row r="29" spans="1:52" s="39" customFormat="1" ht="62.4" x14ac:dyDescent="0.3">
      <c r="A29" s="40" t="s">
        <v>35</v>
      </c>
      <c r="B29" s="48">
        <f>SUM(C29:D29)</f>
        <v>625</v>
      </c>
      <c r="C29" s="48">
        <v>200</v>
      </c>
      <c r="D29" s="49">
        <v>425</v>
      </c>
      <c r="E29" s="49">
        <v>0</v>
      </c>
      <c r="F29" s="48">
        <f>SUM(G29:H29)</f>
        <v>941.25</v>
      </c>
      <c r="G29" s="48">
        <v>153.75</v>
      </c>
      <c r="H29" s="49">
        <v>787.5</v>
      </c>
      <c r="I29" s="49">
        <v>0</v>
      </c>
      <c r="J29" s="49">
        <f>SUM(K29:L29)</f>
        <v>5201.6000000000004</v>
      </c>
      <c r="K29" s="49">
        <v>1040.3</v>
      </c>
      <c r="L29" s="49">
        <v>4161.3</v>
      </c>
      <c r="M29" s="49">
        <v>0</v>
      </c>
      <c r="N29" s="49">
        <f>SUM(O29:P29)</f>
        <v>1337.5</v>
      </c>
      <c r="O29" s="49">
        <v>267.5</v>
      </c>
      <c r="P29" s="49">
        <v>1070</v>
      </c>
      <c r="Q29" s="49">
        <v>0</v>
      </c>
      <c r="R29" s="49">
        <f>SUM(S29:T29)</f>
        <v>1337.5</v>
      </c>
      <c r="S29" s="49">
        <v>267.5</v>
      </c>
      <c r="T29" s="49">
        <v>1070</v>
      </c>
      <c r="U29" s="49"/>
    </row>
    <row r="30" spans="1:52" s="31" customFormat="1" ht="31.2" x14ac:dyDescent="0.3">
      <c r="A30" s="47" t="s">
        <v>31</v>
      </c>
      <c r="B30" s="48">
        <f>SUM(C30:D30)</f>
        <v>0</v>
      </c>
      <c r="C30" s="48">
        <v>0</v>
      </c>
      <c r="D30" s="49">
        <v>0</v>
      </c>
      <c r="E30" s="49">
        <v>0</v>
      </c>
      <c r="F30" s="48">
        <f>SUM(G30:H30)</f>
        <v>0</v>
      </c>
      <c r="G30" s="48">
        <v>0</v>
      </c>
      <c r="H30" s="49">
        <v>0</v>
      </c>
      <c r="I30" s="49">
        <v>0</v>
      </c>
      <c r="J30" s="49">
        <f>SUM(K30:L30)</f>
        <v>9308.2999999999993</v>
      </c>
      <c r="K30" s="49">
        <v>9308.2999999999993</v>
      </c>
      <c r="L30" s="49">
        <v>0</v>
      </c>
      <c r="M30" s="49">
        <v>0</v>
      </c>
      <c r="N30" s="49">
        <f>SUM(O30:P30)</f>
        <v>10289.200000000001</v>
      </c>
      <c r="O30" s="49">
        <v>10289.200000000001</v>
      </c>
      <c r="P30" s="49">
        <v>0</v>
      </c>
      <c r="Q30" s="49">
        <v>0</v>
      </c>
      <c r="R30" s="49">
        <f>SUM(S30:T30)</f>
        <v>10219.1</v>
      </c>
      <c r="S30" s="49">
        <v>10219.1</v>
      </c>
      <c r="T30" s="49">
        <v>0</v>
      </c>
      <c r="U30" s="49"/>
    </row>
    <row r="31" spans="1:52" s="31" customFormat="1" ht="46.8" x14ac:dyDescent="0.3">
      <c r="A31" s="47" t="s">
        <v>29</v>
      </c>
      <c r="B31" s="48">
        <f>SUM(C31:D31)</f>
        <v>9095.2000000000007</v>
      </c>
      <c r="C31" s="48">
        <v>9095.2000000000007</v>
      </c>
      <c r="D31" s="49">
        <v>0</v>
      </c>
      <c r="E31" s="49">
        <v>0</v>
      </c>
      <c r="F31" s="48">
        <f>SUM(G31:H31)</f>
        <v>9020.9</v>
      </c>
      <c r="G31" s="48">
        <v>9020.9</v>
      </c>
      <c r="H31" s="49">
        <v>0</v>
      </c>
      <c r="I31" s="49">
        <v>0</v>
      </c>
      <c r="J31" s="49">
        <f>SUM(K31:L31)</f>
        <v>143225.34</v>
      </c>
      <c r="K31" s="49">
        <v>143225.34</v>
      </c>
      <c r="L31" s="49">
        <v>0</v>
      </c>
      <c r="M31" s="49">
        <v>0</v>
      </c>
      <c r="N31" s="49">
        <f>SUM(O31:P31)</f>
        <v>143225.34</v>
      </c>
      <c r="O31" s="49">
        <v>143225.34</v>
      </c>
      <c r="P31" s="49">
        <v>0</v>
      </c>
      <c r="Q31" s="49">
        <v>0</v>
      </c>
      <c r="R31" s="49">
        <f>SUM(S31:T31)</f>
        <v>143225.34</v>
      </c>
      <c r="S31" s="49">
        <v>143225.34</v>
      </c>
      <c r="T31" s="49">
        <v>0</v>
      </c>
      <c r="U31" s="49"/>
    </row>
    <row r="32" spans="1:52" s="45" customFormat="1" ht="18" customHeight="1" x14ac:dyDescent="0.3">
      <c r="A32" s="43" t="s">
        <v>1</v>
      </c>
      <c r="B32" s="44">
        <f>SUM(B29:B31)</f>
        <v>9720.2000000000007</v>
      </c>
      <c r="C32" s="44">
        <f t="shared" ref="C32:U32" si="19">SUM(C29:C31)</f>
        <v>9295.2000000000007</v>
      </c>
      <c r="D32" s="44">
        <f t="shared" si="19"/>
        <v>425</v>
      </c>
      <c r="E32" s="44">
        <f t="shared" si="19"/>
        <v>0</v>
      </c>
      <c r="F32" s="44">
        <f t="shared" si="19"/>
        <v>9962.15</v>
      </c>
      <c r="G32" s="44">
        <f t="shared" si="19"/>
        <v>9174.65</v>
      </c>
      <c r="H32" s="44">
        <f t="shared" si="19"/>
        <v>787.5</v>
      </c>
      <c r="I32" s="44">
        <f t="shared" si="19"/>
        <v>0</v>
      </c>
      <c r="J32" s="44">
        <f t="shared" si="19"/>
        <v>157735.24</v>
      </c>
      <c r="K32" s="44">
        <f t="shared" si="19"/>
        <v>153573.94</v>
      </c>
      <c r="L32" s="44">
        <f t="shared" si="19"/>
        <v>4161.3</v>
      </c>
      <c r="M32" s="44">
        <f t="shared" si="19"/>
        <v>0</v>
      </c>
      <c r="N32" s="44">
        <f t="shared" si="19"/>
        <v>154852.04</v>
      </c>
      <c r="O32" s="44">
        <f t="shared" si="19"/>
        <v>153782.04</v>
      </c>
      <c r="P32" s="44">
        <f t="shared" si="19"/>
        <v>1070</v>
      </c>
      <c r="Q32" s="44">
        <f t="shared" si="19"/>
        <v>0</v>
      </c>
      <c r="R32" s="44">
        <f t="shared" si="19"/>
        <v>154781.94</v>
      </c>
      <c r="S32" s="44">
        <f t="shared" si="19"/>
        <v>153711.94</v>
      </c>
      <c r="T32" s="44">
        <f t="shared" si="19"/>
        <v>1070</v>
      </c>
      <c r="U32" s="44">
        <f t="shared" si="19"/>
        <v>0</v>
      </c>
    </row>
    <row r="33" spans="1:21" s="13" customFormat="1" ht="22.2" customHeight="1" x14ac:dyDescent="0.3">
      <c r="A33" s="64" t="s">
        <v>16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</row>
    <row r="34" spans="1:21" s="31" customFormat="1" ht="31.2" x14ac:dyDescent="0.3">
      <c r="A34" s="47" t="s">
        <v>7</v>
      </c>
      <c r="B34" s="33">
        <f>SUM(C34:E34)</f>
        <v>97.65</v>
      </c>
      <c r="C34" s="34">
        <v>97.65</v>
      </c>
      <c r="D34" s="34">
        <v>0</v>
      </c>
      <c r="E34" s="34">
        <v>0</v>
      </c>
      <c r="F34" s="33">
        <f>SUM(G34:I34)</f>
        <v>167.7</v>
      </c>
      <c r="G34" s="34">
        <v>167.7</v>
      </c>
      <c r="H34" s="34">
        <v>0</v>
      </c>
      <c r="I34" s="34">
        <v>0</v>
      </c>
      <c r="J34" s="33">
        <f>SUM(K34:M34)</f>
        <v>97.6</v>
      </c>
      <c r="K34" s="34">
        <v>97.6</v>
      </c>
      <c r="L34" s="34">
        <v>0</v>
      </c>
      <c r="M34" s="34">
        <v>0</v>
      </c>
      <c r="N34" s="33">
        <f>SUM(O34:Q34)</f>
        <v>97.6</v>
      </c>
      <c r="O34" s="34">
        <v>97.6</v>
      </c>
      <c r="P34" s="34">
        <v>0</v>
      </c>
      <c r="Q34" s="34">
        <v>0</v>
      </c>
      <c r="R34" s="33">
        <f>SUM(S34:U34)</f>
        <v>97.6</v>
      </c>
      <c r="S34" s="34">
        <v>97.6</v>
      </c>
      <c r="T34" s="34">
        <v>0</v>
      </c>
      <c r="U34" s="34">
        <v>0</v>
      </c>
    </row>
    <row r="35" spans="1:21" s="45" customFormat="1" ht="19.2" customHeight="1" x14ac:dyDescent="0.3">
      <c r="A35" s="43" t="s">
        <v>1</v>
      </c>
      <c r="B35" s="44">
        <f>B34</f>
        <v>97.65</v>
      </c>
      <c r="C35" s="44">
        <f t="shared" ref="C35:U35" si="20">C34</f>
        <v>97.65</v>
      </c>
      <c r="D35" s="44">
        <f t="shared" si="20"/>
        <v>0</v>
      </c>
      <c r="E35" s="44">
        <f t="shared" si="20"/>
        <v>0</v>
      </c>
      <c r="F35" s="44">
        <f t="shared" si="20"/>
        <v>167.7</v>
      </c>
      <c r="G35" s="44">
        <f t="shared" si="20"/>
        <v>167.7</v>
      </c>
      <c r="H35" s="44">
        <f t="shared" si="20"/>
        <v>0</v>
      </c>
      <c r="I35" s="44">
        <f t="shared" si="20"/>
        <v>0</v>
      </c>
      <c r="J35" s="44">
        <f t="shared" si="20"/>
        <v>97.6</v>
      </c>
      <c r="K35" s="44">
        <f t="shared" si="20"/>
        <v>97.6</v>
      </c>
      <c r="L35" s="44">
        <f t="shared" si="20"/>
        <v>0</v>
      </c>
      <c r="M35" s="51">
        <f t="shared" si="20"/>
        <v>0</v>
      </c>
      <c r="N35" s="44">
        <f t="shared" si="20"/>
        <v>97.6</v>
      </c>
      <c r="O35" s="44">
        <f t="shared" si="20"/>
        <v>97.6</v>
      </c>
      <c r="P35" s="44">
        <f t="shared" si="20"/>
        <v>0</v>
      </c>
      <c r="Q35" s="51">
        <f t="shared" si="20"/>
        <v>0</v>
      </c>
      <c r="R35" s="44">
        <f t="shared" si="20"/>
        <v>97.6</v>
      </c>
      <c r="S35" s="44">
        <f t="shared" si="20"/>
        <v>97.6</v>
      </c>
      <c r="T35" s="44">
        <f t="shared" si="20"/>
        <v>0</v>
      </c>
      <c r="U35" s="44">
        <f t="shared" si="20"/>
        <v>0</v>
      </c>
    </row>
    <row r="36" spans="1:21" s="13" customFormat="1" ht="25.95" customHeight="1" x14ac:dyDescent="0.3">
      <c r="A36" s="64" t="s">
        <v>18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</row>
    <row r="37" spans="1:21" s="27" customFormat="1" ht="62.4" x14ac:dyDescent="0.3">
      <c r="A37" s="17" t="s">
        <v>27</v>
      </c>
      <c r="B37" s="33">
        <f>SUM(C37:E37)</f>
        <v>13915.704</v>
      </c>
      <c r="C37" s="34">
        <v>0</v>
      </c>
      <c r="D37" s="34">
        <v>13915.704</v>
      </c>
      <c r="E37" s="34">
        <v>0</v>
      </c>
      <c r="F37" s="33">
        <f>SUM(G37:I37)</f>
        <v>6957.8519999999999</v>
      </c>
      <c r="G37" s="34">
        <v>0</v>
      </c>
      <c r="H37" s="34">
        <v>6957.8519999999999</v>
      </c>
      <c r="I37" s="34">
        <v>0</v>
      </c>
      <c r="J37" s="33">
        <f>SUM(K37:M37)</f>
        <v>6957.9</v>
      </c>
      <c r="K37" s="34">
        <v>0</v>
      </c>
      <c r="L37" s="34">
        <v>6957.9</v>
      </c>
      <c r="M37" s="34">
        <v>0</v>
      </c>
      <c r="N37" s="33">
        <f>SUM(O37:Q37)</f>
        <v>10436.799999999999</v>
      </c>
      <c r="O37" s="34">
        <v>0</v>
      </c>
      <c r="P37" s="34">
        <v>10436.799999999999</v>
      </c>
      <c r="Q37" s="34">
        <v>0</v>
      </c>
      <c r="R37" s="33">
        <f>SUM(S37:U37)</f>
        <v>13915.7</v>
      </c>
      <c r="S37" s="34">
        <v>0</v>
      </c>
      <c r="T37" s="34">
        <v>13915.7</v>
      </c>
      <c r="U37" s="34">
        <v>0</v>
      </c>
    </row>
    <row r="38" spans="1:21" s="27" customFormat="1" ht="31.2" x14ac:dyDescent="0.3">
      <c r="A38" s="17" t="s">
        <v>45</v>
      </c>
      <c r="B38" s="63">
        <f>C38+D38+E38</f>
        <v>1554.3009999999999</v>
      </c>
      <c r="C38" s="34">
        <v>77.715000000000003</v>
      </c>
      <c r="D38" s="34">
        <v>1403.46</v>
      </c>
      <c r="E38" s="34">
        <v>73.126000000000005</v>
      </c>
      <c r="F38" s="63">
        <f>G38+H38+I38</f>
        <v>1003.0569999999999</v>
      </c>
      <c r="G38" s="34">
        <v>60.4</v>
      </c>
      <c r="H38" s="34">
        <v>898.68</v>
      </c>
      <c r="I38" s="34">
        <v>43.976999999999997</v>
      </c>
      <c r="J38" s="63">
        <f>K38+L38+M38</f>
        <v>2714.9480000000003</v>
      </c>
      <c r="K38" s="34">
        <v>135.74799999999999</v>
      </c>
      <c r="L38" s="34">
        <v>2478.8000000000002</v>
      </c>
      <c r="M38" s="34">
        <v>100.4</v>
      </c>
      <c r="N38" s="63">
        <f>O38+P38+Q38</f>
        <v>2765.4740000000002</v>
      </c>
      <c r="O38" s="34">
        <v>138.274</v>
      </c>
      <c r="P38" s="34">
        <v>2478.8000000000002</v>
      </c>
      <c r="Q38" s="34">
        <v>148.4</v>
      </c>
      <c r="R38" s="63">
        <f>S38+T38+U38</f>
        <v>2759.2640000000001</v>
      </c>
      <c r="S38" s="34">
        <v>137.964</v>
      </c>
      <c r="T38" s="34">
        <v>2478.8000000000002</v>
      </c>
      <c r="U38" s="34">
        <v>142.5</v>
      </c>
    </row>
    <row r="39" spans="1:21" s="28" customFormat="1" ht="17.399999999999999" customHeight="1" x14ac:dyDescent="0.3">
      <c r="A39" s="41" t="s">
        <v>1</v>
      </c>
      <c r="B39" s="44">
        <f>B37+B38</f>
        <v>15470.004999999999</v>
      </c>
      <c r="C39" s="44">
        <f t="shared" ref="C39:U39" si="21">C37+C38</f>
        <v>77.715000000000003</v>
      </c>
      <c r="D39" s="44">
        <f t="shared" si="21"/>
        <v>15319.164000000001</v>
      </c>
      <c r="E39" s="44">
        <f t="shared" si="21"/>
        <v>73.126000000000005</v>
      </c>
      <c r="F39" s="44">
        <f t="shared" si="21"/>
        <v>7960.9089999999997</v>
      </c>
      <c r="G39" s="44">
        <f t="shared" si="21"/>
        <v>60.4</v>
      </c>
      <c r="H39" s="44">
        <f t="shared" si="21"/>
        <v>7856.5320000000002</v>
      </c>
      <c r="I39" s="44">
        <f t="shared" si="21"/>
        <v>43.976999999999997</v>
      </c>
      <c r="J39" s="44">
        <f t="shared" si="21"/>
        <v>9672.848</v>
      </c>
      <c r="K39" s="44">
        <f t="shared" si="21"/>
        <v>135.74799999999999</v>
      </c>
      <c r="L39" s="44">
        <f t="shared" si="21"/>
        <v>9436.7000000000007</v>
      </c>
      <c r="M39" s="44">
        <f t="shared" si="21"/>
        <v>100.4</v>
      </c>
      <c r="N39" s="44">
        <f t="shared" si="21"/>
        <v>13202.273999999999</v>
      </c>
      <c r="O39" s="44">
        <f t="shared" si="21"/>
        <v>138.274</v>
      </c>
      <c r="P39" s="44">
        <f t="shared" si="21"/>
        <v>12915.599999999999</v>
      </c>
      <c r="Q39" s="44">
        <f t="shared" si="21"/>
        <v>148.4</v>
      </c>
      <c r="R39" s="44">
        <f t="shared" si="21"/>
        <v>16674.964</v>
      </c>
      <c r="S39" s="44">
        <f t="shared" si="21"/>
        <v>137.964</v>
      </c>
      <c r="T39" s="44">
        <f t="shared" si="21"/>
        <v>16394.5</v>
      </c>
      <c r="U39" s="44">
        <f t="shared" si="21"/>
        <v>142.5</v>
      </c>
    </row>
    <row r="40" spans="1:21" s="13" customFormat="1" ht="27" customHeight="1" x14ac:dyDescent="0.3">
      <c r="A40" s="64" t="s">
        <v>17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</row>
    <row r="41" spans="1:21" s="27" customFormat="1" ht="83.4" customHeight="1" x14ac:dyDescent="0.3">
      <c r="A41" s="17" t="s">
        <v>15</v>
      </c>
      <c r="B41" s="50">
        <f>SUM(C41:E41)</f>
        <v>23470.799999999999</v>
      </c>
      <c r="C41" s="18">
        <v>0</v>
      </c>
      <c r="D41" s="18">
        <v>23470.799999999999</v>
      </c>
      <c r="E41" s="18">
        <v>0</v>
      </c>
      <c r="F41" s="50">
        <f>SUM(G41:I41)</f>
        <v>24118.2</v>
      </c>
      <c r="G41" s="18">
        <v>0</v>
      </c>
      <c r="H41" s="18">
        <v>24118.2</v>
      </c>
      <c r="I41" s="18">
        <v>0</v>
      </c>
      <c r="J41" s="50">
        <f>SUM(K41:M41)</f>
        <v>0</v>
      </c>
      <c r="K41" s="18">
        <v>0</v>
      </c>
      <c r="L41" s="18">
        <v>0</v>
      </c>
      <c r="M41" s="18">
        <v>0</v>
      </c>
      <c r="N41" s="50">
        <f>SUM(O41:Q41)</f>
        <v>0</v>
      </c>
      <c r="O41" s="18">
        <v>0</v>
      </c>
      <c r="P41" s="18">
        <v>0</v>
      </c>
      <c r="Q41" s="18">
        <v>0</v>
      </c>
      <c r="R41" s="50">
        <f>SUM(S41:U41)</f>
        <v>0</v>
      </c>
      <c r="S41" s="18">
        <v>0</v>
      </c>
      <c r="T41" s="18">
        <v>0</v>
      </c>
      <c r="U41" s="18">
        <v>0</v>
      </c>
    </row>
    <row r="42" spans="1:21" s="28" customFormat="1" ht="15.6" x14ac:dyDescent="0.3">
      <c r="A42" s="41" t="s">
        <v>1</v>
      </c>
      <c r="B42" s="42">
        <f>B41</f>
        <v>23470.799999999999</v>
      </c>
      <c r="C42" s="42">
        <f t="shared" ref="C42:U42" si="22">C41</f>
        <v>0</v>
      </c>
      <c r="D42" s="42">
        <f t="shared" si="22"/>
        <v>23470.799999999999</v>
      </c>
      <c r="E42" s="42">
        <f t="shared" si="22"/>
        <v>0</v>
      </c>
      <c r="F42" s="42">
        <f t="shared" si="22"/>
        <v>24118.2</v>
      </c>
      <c r="G42" s="42">
        <f t="shared" si="22"/>
        <v>0</v>
      </c>
      <c r="H42" s="42">
        <f t="shared" si="22"/>
        <v>24118.2</v>
      </c>
      <c r="I42" s="42">
        <f t="shared" si="22"/>
        <v>0</v>
      </c>
      <c r="J42" s="42">
        <f t="shared" si="22"/>
        <v>0</v>
      </c>
      <c r="K42" s="42">
        <f t="shared" si="22"/>
        <v>0</v>
      </c>
      <c r="L42" s="42">
        <f t="shared" si="22"/>
        <v>0</v>
      </c>
      <c r="M42" s="52">
        <f t="shared" si="22"/>
        <v>0</v>
      </c>
      <c r="N42" s="42">
        <f t="shared" si="22"/>
        <v>0</v>
      </c>
      <c r="O42" s="42">
        <f t="shared" si="22"/>
        <v>0</v>
      </c>
      <c r="P42" s="42">
        <f t="shared" si="22"/>
        <v>0</v>
      </c>
      <c r="Q42" s="52">
        <f t="shared" si="22"/>
        <v>0</v>
      </c>
      <c r="R42" s="42">
        <f t="shared" si="22"/>
        <v>0</v>
      </c>
      <c r="S42" s="42">
        <f t="shared" si="22"/>
        <v>0</v>
      </c>
      <c r="T42" s="42">
        <f t="shared" si="22"/>
        <v>0</v>
      </c>
      <c r="U42" s="42">
        <f t="shared" si="22"/>
        <v>0</v>
      </c>
    </row>
    <row r="43" spans="1:21" s="28" customFormat="1" ht="31.2" x14ac:dyDescent="0.3">
      <c r="A43" s="40" t="s">
        <v>33</v>
      </c>
      <c r="B43" s="18">
        <f>SUM(C43:E43)</f>
        <v>16280</v>
      </c>
      <c r="C43" s="30">
        <v>0</v>
      </c>
      <c r="D43" s="30">
        <v>16280</v>
      </c>
      <c r="E43" s="30">
        <v>0</v>
      </c>
      <c r="F43" s="30">
        <f>SUM(G43:I43)</f>
        <v>19909.5</v>
      </c>
      <c r="G43" s="30">
        <v>0</v>
      </c>
      <c r="H43" s="30">
        <v>19909.5</v>
      </c>
      <c r="I43" s="30">
        <v>0</v>
      </c>
      <c r="J43" s="50">
        <f>SUM(K43:M43)</f>
        <v>0</v>
      </c>
      <c r="K43" s="30">
        <v>0</v>
      </c>
      <c r="L43" s="53">
        <v>0</v>
      </c>
      <c r="M43" s="53">
        <v>0</v>
      </c>
      <c r="N43" s="50">
        <f>SUM(O43:Q43)</f>
        <v>0</v>
      </c>
      <c r="O43" s="30">
        <v>0</v>
      </c>
      <c r="P43" s="53">
        <v>0</v>
      </c>
      <c r="Q43" s="53">
        <v>0</v>
      </c>
      <c r="R43" s="50">
        <f>SUM(S43:U43)</f>
        <v>0</v>
      </c>
      <c r="S43" s="30">
        <v>0</v>
      </c>
      <c r="T43" s="53">
        <v>0</v>
      </c>
      <c r="U43" s="53">
        <v>0</v>
      </c>
    </row>
    <row r="44" spans="1:21" s="28" customFormat="1" ht="15.6" x14ac:dyDescent="0.3">
      <c r="A44" s="43" t="s">
        <v>1</v>
      </c>
      <c r="B44" s="42">
        <f>B43</f>
        <v>16280</v>
      </c>
      <c r="C44" s="42">
        <f t="shared" ref="C44:U44" si="23">C43</f>
        <v>0</v>
      </c>
      <c r="D44" s="42">
        <f t="shared" si="23"/>
        <v>16280</v>
      </c>
      <c r="E44" s="42">
        <f t="shared" si="23"/>
        <v>0</v>
      </c>
      <c r="F44" s="42">
        <f t="shared" si="23"/>
        <v>19909.5</v>
      </c>
      <c r="G44" s="42">
        <f t="shared" si="23"/>
        <v>0</v>
      </c>
      <c r="H44" s="42">
        <f t="shared" si="23"/>
        <v>19909.5</v>
      </c>
      <c r="I44" s="42">
        <f t="shared" si="23"/>
        <v>0</v>
      </c>
      <c r="J44" s="42">
        <f t="shared" si="23"/>
        <v>0</v>
      </c>
      <c r="K44" s="42">
        <f t="shared" si="23"/>
        <v>0</v>
      </c>
      <c r="L44" s="52">
        <f t="shared" si="23"/>
        <v>0</v>
      </c>
      <c r="M44" s="52">
        <f t="shared" si="23"/>
        <v>0</v>
      </c>
      <c r="N44" s="42">
        <f t="shared" si="23"/>
        <v>0</v>
      </c>
      <c r="O44" s="42">
        <f t="shared" si="23"/>
        <v>0</v>
      </c>
      <c r="P44" s="52">
        <f t="shared" si="23"/>
        <v>0</v>
      </c>
      <c r="Q44" s="52">
        <f t="shared" si="23"/>
        <v>0</v>
      </c>
      <c r="R44" s="42">
        <f t="shared" si="23"/>
        <v>0</v>
      </c>
      <c r="S44" s="42">
        <f t="shared" si="23"/>
        <v>0</v>
      </c>
      <c r="T44" s="42">
        <f t="shared" si="23"/>
        <v>0</v>
      </c>
      <c r="U44" s="42">
        <f t="shared" si="23"/>
        <v>0</v>
      </c>
    </row>
    <row r="45" spans="1:21" s="28" customFormat="1" ht="78" x14ac:dyDescent="0.3">
      <c r="A45" s="29" t="s">
        <v>28</v>
      </c>
      <c r="B45" s="18">
        <f>SUM(C45:E45)</f>
        <v>9097.2000000000007</v>
      </c>
      <c r="C45" s="30">
        <v>0</v>
      </c>
      <c r="D45" s="30">
        <v>9097.2000000000007</v>
      </c>
      <c r="E45" s="30">
        <v>0</v>
      </c>
      <c r="F45" s="30">
        <f>SUM(G45:I45)</f>
        <v>9419.6</v>
      </c>
      <c r="G45" s="30">
        <v>0</v>
      </c>
      <c r="H45" s="30">
        <v>9419.6</v>
      </c>
      <c r="I45" s="30">
        <v>0</v>
      </c>
      <c r="J45" s="54">
        <f>SUM(K45:M45)</f>
        <v>0</v>
      </c>
      <c r="K45" s="30">
        <v>0</v>
      </c>
      <c r="L45" s="53">
        <v>0</v>
      </c>
      <c r="M45" s="53">
        <v>0</v>
      </c>
      <c r="N45" s="54">
        <f>SUM(O45:Q45)</f>
        <v>0</v>
      </c>
      <c r="O45" s="30">
        <v>0</v>
      </c>
      <c r="P45" s="53">
        <v>0</v>
      </c>
      <c r="Q45" s="53">
        <v>0</v>
      </c>
      <c r="R45" s="54">
        <f>SUM(S45:U45)</f>
        <v>0</v>
      </c>
      <c r="S45" s="30">
        <v>0</v>
      </c>
      <c r="T45" s="30">
        <v>0</v>
      </c>
      <c r="U45" s="30">
        <v>0</v>
      </c>
    </row>
    <row r="46" spans="1:21" s="28" customFormat="1" ht="15.6" x14ac:dyDescent="0.3">
      <c r="A46" s="41" t="s">
        <v>1</v>
      </c>
      <c r="B46" s="42">
        <f>B45</f>
        <v>9097.2000000000007</v>
      </c>
      <c r="C46" s="42">
        <f t="shared" ref="C46:U46" si="24">C45</f>
        <v>0</v>
      </c>
      <c r="D46" s="42">
        <f t="shared" si="24"/>
        <v>9097.2000000000007</v>
      </c>
      <c r="E46" s="42">
        <f t="shared" si="24"/>
        <v>0</v>
      </c>
      <c r="F46" s="42">
        <f t="shared" si="24"/>
        <v>9419.6</v>
      </c>
      <c r="G46" s="42">
        <f t="shared" si="24"/>
        <v>0</v>
      </c>
      <c r="H46" s="42">
        <f t="shared" si="24"/>
        <v>9419.6</v>
      </c>
      <c r="I46" s="42">
        <f t="shared" si="24"/>
        <v>0</v>
      </c>
      <c r="J46" s="42">
        <f t="shared" si="24"/>
        <v>0</v>
      </c>
      <c r="K46" s="42">
        <f t="shared" si="24"/>
        <v>0</v>
      </c>
      <c r="L46" s="52">
        <f t="shared" si="24"/>
        <v>0</v>
      </c>
      <c r="M46" s="52">
        <f t="shared" si="24"/>
        <v>0</v>
      </c>
      <c r="N46" s="42">
        <f t="shared" si="24"/>
        <v>0</v>
      </c>
      <c r="O46" s="42">
        <f t="shared" si="24"/>
        <v>0</v>
      </c>
      <c r="P46" s="52">
        <f t="shared" si="24"/>
        <v>0</v>
      </c>
      <c r="Q46" s="52">
        <f t="shared" si="24"/>
        <v>0</v>
      </c>
      <c r="R46" s="42">
        <f t="shared" si="24"/>
        <v>0</v>
      </c>
      <c r="S46" s="42">
        <f t="shared" si="24"/>
        <v>0</v>
      </c>
      <c r="T46" s="42">
        <f t="shared" si="24"/>
        <v>0</v>
      </c>
      <c r="U46" s="42">
        <f t="shared" si="24"/>
        <v>0</v>
      </c>
    </row>
    <row r="47" spans="1:21" s="28" customFormat="1" ht="27.6" customHeight="1" x14ac:dyDescent="0.3">
      <c r="A47" s="64" t="s">
        <v>43</v>
      </c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</row>
    <row r="48" spans="1:21" s="28" customFormat="1" ht="83.4" customHeight="1" x14ac:dyDescent="0.3">
      <c r="A48" s="17" t="s">
        <v>15</v>
      </c>
      <c r="B48" s="50">
        <f>SUM(C48:E48)</f>
        <v>0</v>
      </c>
      <c r="C48" s="18">
        <v>0</v>
      </c>
      <c r="D48" s="18">
        <v>0</v>
      </c>
      <c r="E48" s="18">
        <v>0</v>
      </c>
      <c r="F48" s="50">
        <f>SUM(G48:I48)</f>
        <v>0</v>
      </c>
      <c r="G48" s="18">
        <v>0</v>
      </c>
      <c r="H48" s="18">
        <v>0</v>
      </c>
      <c r="I48" s="18">
        <v>0</v>
      </c>
      <c r="J48" s="50">
        <f>SUM(K48:M48)</f>
        <v>25050.9</v>
      </c>
      <c r="K48" s="18">
        <v>0</v>
      </c>
      <c r="L48" s="18">
        <v>25050.9</v>
      </c>
      <c r="M48" s="18">
        <v>0</v>
      </c>
      <c r="N48" s="50">
        <f>SUM(O48:Q48)</f>
        <v>26213.200000000001</v>
      </c>
      <c r="O48" s="18">
        <v>0</v>
      </c>
      <c r="P48" s="18">
        <v>26213.200000000001</v>
      </c>
      <c r="Q48" s="18">
        <v>0</v>
      </c>
      <c r="R48" s="50">
        <f>SUM(S48:U48)</f>
        <v>25050.9</v>
      </c>
      <c r="S48" s="18">
        <v>0</v>
      </c>
      <c r="T48" s="18">
        <v>25050.9</v>
      </c>
      <c r="U48" s="18">
        <v>0</v>
      </c>
    </row>
    <row r="49" spans="1:21" s="28" customFormat="1" ht="15.6" x14ac:dyDescent="0.3">
      <c r="A49" s="41" t="s">
        <v>1</v>
      </c>
      <c r="B49" s="42">
        <f>B48</f>
        <v>0</v>
      </c>
      <c r="C49" s="42">
        <f t="shared" ref="C49" si="25">C48</f>
        <v>0</v>
      </c>
      <c r="D49" s="42">
        <f t="shared" ref="D49" si="26">D48</f>
        <v>0</v>
      </c>
      <c r="E49" s="42">
        <f t="shared" ref="E49" si="27">E48</f>
        <v>0</v>
      </c>
      <c r="F49" s="42">
        <f t="shared" ref="F49" si="28">F48</f>
        <v>0</v>
      </c>
      <c r="G49" s="42">
        <f t="shared" ref="G49" si="29">G48</f>
        <v>0</v>
      </c>
      <c r="H49" s="42">
        <f t="shared" ref="H49" si="30">H48</f>
        <v>0</v>
      </c>
      <c r="I49" s="42">
        <f t="shared" ref="I49" si="31">I48</f>
        <v>0</v>
      </c>
      <c r="J49" s="42">
        <f t="shared" ref="J49" si="32">J48</f>
        <v>25050.9</v>
      </c>
      <c r="K49" s="42">
        <f t="shared" ref="K49" si="33">K48</f>
        <v>0</v>
      </c>
      <c r="L49" s="42">
        <f t="shared" ref="L49" si="34">L48</f>
        <v>25050.9</v>
      </c>
      <c r="M49" s="52">
        <f t="shared" ref="M49" si="35">M48</f>
        <v>0</v>
      </c>
      <c r="N49" s="42">
        <f t="shared" ref="N49" si="36">N48</f>
        <v>26213.200000000001</v>
      </c>
      <c r="O49" s="42">
        <f t="shared" ref="O49" si="37">O48</f>
        <v>0</v>
      </c>
      <c r="P49" s="42">
        <f t="shared" ref="P49" si="38">P48</f>
        <v>26213.200000000001</v>
      </c>
      <c r="Q49" s="52">
        <f t="shared" ref="Q49" si="39">Q48</f>
        <v>0</v>
      </c>
      <c r="R49" s="42">
        <f t="shared" ref="R49" si="40">R48</f>
        <v>25050.9</v>
      </c>
      <c r="S49" s="42">
        <f t="shared" ref="S49" si="41">S48</f>
        <v>0</v>
      </c>
      <c r="T49" s="42">
        <f t="shared" ref="T49" si="42">T48</f>
        <v>25050.9</v>
      </c>
      <c r="U49" s="42">
        <f t="shared" ref="U49" si="43">U48</f>
        <v>0</v>
      </c>
    </row>
    <row r="50" spans="1:21" s="28" customFormat="1" ht="31.2" x14ac:dyDescent="0.3">
      <c r="A50" s="40" t="s">
        <v>33</v>
      </c>
      <c r="B50" s="18">
        <f>SUM(C50:E50)</f>
        <v>0</v>
      </c>
      <c r="C50" s="30">
        <v>0</v>
      </c>
      <c r="D50" s="30">
        <v>0</v>
      </c>
      <c r="E50" s="30">
        <v>0</v>
      </c>
      <c r="F50" s="30">
        <f>SUM(G50:I50)</f>
        <v>0</v>
      </c>
      <c r="G50" s="30">
        <v>0</v>
      </c>
      <c r="H50" s="30">
        <v>0</v>
      </c>
      <c r="I50" s="30">
        <v>0</v>
      </c>
      <c r="J50" s="50">
        <f>SUM(K50:M50)</f>
        <v>20121.2</v>
      </c>
      <c r="K50" s="30">
        <v>0</v>
      </c>
      <c r="L50" s="53">
        <v>20121.2</v>
      </c>
      <c r="M50" s="53">
        <v>0</v>
      </c>
      <c r="N50" s="50">
        <f>SUM(O50:Q50)</f>
        <v>20121.2</v>
      </c>
      <c r="O50" s="30">
        <v>0</v>
      </c>
      <c r="P50" s="53">
        <v>20121.2</v>
      </c>
      <c r="Q50" s="53">
        <v>0</v>
      </c>
      <c r="R50" s="50">
        <f>SUM(S50:U50)</f>
        <v>20121.2</v>
      </c>
      <c r="S50" s="30">
        <v>0</v>
      </c>
      <c r="T50" s="53">
        <v>20121.2</v>
      </c>
      <c r="U50" s="53">
        <v>0</v>
      </c>
    </row>
    <row r="51" spans="1:21" s="28" customFormat="1" ht="15.6" x14ac:dyDescent="0.3">
      <c r="A51" s="43" t="s">
        <v>1</v>
      </c>
      <c r="B51" s="42">
        <f>B50</f>
        <v>0</v>
      </c>
      <c r="C51" s="42">
        <f t="shared" ref="C51" si="44">C50</f>
        <v>0</v>
      </c>
      <c r="D51" s="42">
        <f t="shared" ref="D51" si="45">D50</f>
        <v>0</v>
      </c>
      <c r="E51" s="42">
        <f t="shared" ref="E51" si="46">E50</f>
        <v>0</v>
      </c>
      <c r="F51" s="42">
        <f t="shared" ref="F51" si="47">F50</f>
        <v>0</v>
      </c>
      <c r="G51" s="42">
        <f t="shared" ref="G51" si="48">G50</f>
        <v>0</v>
      </c>
      <c r="H51" s="42">
        <f t="shared" ref="H51" si="49">H50</f>
        <v>0</v>
      </c>
      <c r="I51" s="42">
        <f t="shared" ref="I51" si="50">I50</f>
        <v>0</v>
      </c>
      <c r="J51" s="42">
        <f t="shared" ref="J51" si="51">J50</f>
        <v>20121.2</v>
      </c>
      <c r="K51" s="42">
        <f t="shared" ref="K51" si="52">K50</f>
        <v>0</v>
      </c>
      <c r="L51" s="52">
        <f t="shared" ref="L51" si="53">L50</f>
        <v>20121.2</v>
      </c>
      <c r="M51" s="52">
        <f t="shared" ref="M51" si="54">M50</f>
        <v>0</v>
      </c>
      <c r="N51" s="42">
        <f t="shared" ref="N51" si="55">N50</f>
        <v>20121.2</v>
      </c>
      <c r="O51" s="42">
        <f t="shared" ref="O51" si="56">O50</f>
        <v>0</v>
      </c>
      <c r="P51" s="52">
        <f t="shared" ref="P51" si="57">P50</f>
        <v>20121.2</v>
      </c>
      <c r="Q51" s="52">
        <f t="shared" ref="Q51" si="58">Q50</f>
        <v>0</v>
      </c>
      <c r="R51" s="42">
        <f t="shared" ref="R51" si="59">R50</f>
        <v>20121.2</v>
      </c>
      <c r="S51" s="42">
        <f t="shared" ref="S51" si="60">S50</f>
        <v>0</v>
      </c>
      <c r="T51" s="42">
        <f t="shared" ref="T51" si="61">T50</f>
        <v>20121.2</v>
      </c>
      <c r="U51" s="42">
        <f t="shared" ref="U51" si="62">U50</f>
        <v>0</v>
      </c>
    </row>
    <row r="52" spans="1:21" s="28" customFormat="1" ht="78" x14ac:dyDescent="0.3">
      <c r="A52" s="29" t="s">
        <v>28</v>
      </c>
      <c r="B52" s="18">
        <f>SUM(C52:E52)</f>
        <v>0</v>
      </c>
      <c r="C52" s="30">
        <v>0</v>
      </c>
      <c r="D52" s="30">
        <v>0</v>
      </c>
      <c r="E52" s="30">
        <v>0</v>
      </c>
      <c r="F52" s="30">
        <f>SUM(G52:I52)</f>
        <v>0</v>
      </c>
      <c r="G52" s="30">
        <v>0</v>
      </c>
      <c r="H52" s="30">
        <v>0</v>
      </c>
      <c r="I52" s="30">
        <v>0</v>
      </c>
      <c r="J52" s="54">
        <f>SUM(K52:M52)</f>
        <v>9445.9</v>
      </c>
      <c r="K52" s="30">
        <v>0</v>
      </c>
      <c r="L52" s="53">
        <v>9445.9</v>
      </c>
      <c r="M52" s="53">
        <v>0</v>
      </c>
      <c r="N52" s="54">
        <f>SUM(O52:Q52)</f>
        <v>9445.9</v>
      </c>
      <c r="O52" s="30">
        <v>0</v>
      </c>
      <c r="P52" s="53">
        <v>9445.9</v>
      </c>
      <c r="Q52" s="53">
        <v>0</v>
      </c>
      <c r="R52" s="54">
        <f>SUM(S52:U52)</f>
        <v>9445.9</v>
      </c>
      <c r="S52" s="30">
        <v>0</v>
      </c>
      <c r="T52" s="53">
        <v>9445.9</v>
      </c>
      <c r="U52" s="30">
        <v>0</v>
      </c>
    </row>
    <row r="53" spans="1:21" s="28" customFormat="1" ht="15.6" x14ac:dyDescent="0.3">
      <c r="A53" s="41" t="s">
        <v>1</v>
      </c>
      <c r="B53" s="42">
        <f>B52</f>
        <v>0</v>
      </c>
      <c r="C53" s="42">
        <f t="shared" ref="C53" si="63">C52</f>
        <v>0</v>
      </c>
      <c r="D53" s="42">
        <f t="shared" ref="D53" si="64">D52</f>
        <v>0</v>
      </c>
      <c r="E53" s="42">
        <f t="shared" ref="E53" si="65">E52</f>
        <v>0</v>
      </c>
      <c r="F53" s="42">
        <f t="shared" ref="F53" si="66">F52</f>
        <v>0</v>
      </c>
      <c r="G53" s="42">
        <f t="shared" ref="G53" si="67">G52</f>
        <v>0</v>
      </c>
      <c r="H53" s="42">
        <f t="shared" ref="H53" si="68">H52</f>
        <v>0</v>
      </c>
      <c r="I53" s="42">
        <f t="shared" ref="I53" si="69">I52</f>
        <v>0</v>
      </c>
      <c r="J53" s="42">
        <f t="shared" ref="J53" si="70">J52</f>
        <v>9445.9</v>
      </c>
      <c r="K53" s="42">
        <f t="shared" ref="K53" si="71">K52</f>
        <v>0</v>
      </c>
      <c r="L53" s="52">
        <f t="shared" ref="L53" si="72">L52</f>
        <v>9445.9</v>
      </c>
      <c r="M53" s="52">
        <f t="shared" ref="M53" si="73">M52</f>
        <v>0</v>
      </c>
      <c r="N53" s="42">
        <f t="shared" ref="N53" si="74">N52</f>
        <v>9445.9</v>
      </c>
      <c r="O53" s="42">
        <f t="shared" ref="O53" si="75">O52</f>
        <v>0</v>
      </c>
      <c r="P53" s="52">
        <f t="shared" ref="P53" si="76">P52</f>
        <v>9445.9</v>
      </c>
      <c r="Q53" s="52">
        <f t="shared" ref="Q53" si="77">Q52</f>
        <v>0</v>
      </c>
      <c r="R53" s="42">
        <f t="shared" ref="R53" si="78">R52</f>
        <v>9445.9</v>
      </c>
      <c r="S53" s="42">
        <f t="shared" ref="S53" si="79">S52</f>
        <v>0</v>
      </c>
      <c r="T53" s="42">
        <f t="shared" ref="T53" si="80">T52</f>
        <v>9445.9</v>
      </c>
      <c r="U53" s="42">
        <f t="shared" ref="U53" si="81">U52</f>
        <v>0</v>
      </c>
    </row>
    <row r="54" spans="1:21" s="28" customFormat="1" ht="34.200000000000003" customHeight="1" x14ac:dyDescent="0.3">
      <c r="A54" s="41" t="s">
        <v>10</v>
      </c>
      <c r="B54" s="42">
        <f>B19+B22+B27+B32+B35+B39+B42+B44+B46+B49+B51+B53</f>
        <v>480628.255</v>
      </c>
      <c r="C54" s="42">
        <f t="shared" ref="C54:U54" si="82">C19+C22+C27+C32+C35+C39+C42+C44+C46+C49+C51+C53</f>
        <v>409097.66500000004</v>
      </c>
      <c r="D54" s="42">
        <f t="shared" si="82"/>
        <v>71457.463999999993</v>
      </c>
      <c r="E54" s="42">
        <f t="shared" si="82"/>
        <v>17802.126</v>
      </c>
      <c r="F54" s="42">
        <f t="shared" si="82"/>
        <v>445343.77900000004</v>
      </c>
      <c r="G54" s="42">
        <f t="shared" si="82"/>
        <v>383029.47000000009</v>
      </c>
      <c r="H54" s="42">
        <f t="shared" si="82"/>
        <v>79290.132000000012</v>
      </c>
      <c r="I54" s="42">
        <f t="shared" si="82"/>
        <v>43.976999999999997</v>
      </c>
      <c r="J54" s="42">
        <f t="shared" si="82"/>
        <v>2201183.5980000002</v>
      </c>
      <c r="K54" s="42">
        <f t="shared" si="82"/>
        <v>683148.598</v>
      </c>
      <c r="L54" s="42">
        <f t="shared" si="82"/>
        <v>1509809.4</v>
      </c>
      <c r="M54" s="42">
        <f>M19+M22+M27+M32+M35+M39+M42+M44+M46+M49+M51+M53</f>
        <v>8225.6</v>
      </c>
      <c r="N54" s="42">
        <f t="shared" si="82"/>
        <v>2156851.4240000006</v>
      </c>
      <c r="O54" s="42">
        <f t="shared" si="82"/>
        <v>683383.924</v>
      </c>
      <c r="P54" s="42">
        <f t="shared" si="82"/>
        <v>1473319.0999999999</v>
      </c>
      <c r="Q54" s="42">
        <f t="shared" si="82"/>
        <v>148.4</v>
      </c>
      <c r="R54" s="42">
        <f t="shared" si="82"/>
        <v>2184071.8140000002</v>
      </c>
      <c r="S54" s="42">
        <f t="shared" si="82"/>
        <v>682963.51399999997</v>
      </c>
      <c r="T54" s="42">
        <f t="shared" si="82"/>
        <v>1500965.7999999998</v>
      </c>
      <c r="U54" s="42">
        <f t="shared" si="82"/>
        <v>142.5</v>
      </c>
    </row>
  </sheetData>
  <customSheetViews>
    <customSheetView guid="{F18F395F-222B-4A60-BD63-961D15D504F3}" scale="60" showPageBreaks="1" fitToPage="1" printArea="1" hiddenColumns="1">
      <pane ySplit="10" topLeftCell="A26" activePane="bottomLeft" state="frozen"/>
      <selection pane="bottomLeft" activeCell="T30" sqref="T30"/>
      <pageMargins left="0.59055118110236227" right="0.59055118110236227" top="0.78740157480314965" bottom="0.39370078740157483" header="0.31496062992125984" footer="0.31496062992125984"/>
      <printOptions horizontalCentered="1"/>
      <pageSetup paperSize="9" scale="67" fitToHeight="19" orientation="landscape" r:id="rId1"/>
    </customSheetView>
    <customSheetView guid="{1CCED516-E059-427E-B15B-C042F10E8802}" scale="90" fitToPage="1" hiddenColumns="1">
      <pane ySplit="10" topLeftCell="A29" activePane="bottomLeft" state="frozen"/>
      <selection pane="bottomLeft" activeCell="A34" sqref="A34:XFD35"/>
      <pageMargins left="0.59055118110236227" right="0.59055118110236227" top="0.78740157480314965" bottom="0.39370078740157483" header="0.31496062992125984" footer="0.31496062992125984"/>
      <printOptions horizontalCentered="1"/>
      <pageSetup paperSize="9" scale="72" fitToHeight="19" orientation="landscape" r:id="rId2"/>
    </customSheetView>
    <customSheetView guid="{9B35054D-32B5-4147-A6E5-F635E944A410}" scale="70" showPageBreaks="1" fitToPage="1" topLeftCell="E1">
      <pane ySplit="10" topLeftCell="A11" activePane="bottomLeft" state="frozen"/>
      <selection pane="bottomLeft" activeCell="S9" sqref="S9:U9"/>
      <pageMargins left="0.59055118110236227" right="0.59055118110236227" top="0.78740157480314965" bottom="0.39370078740157483" header="0.31496062992125984" footer="0.31496062992125984"/>
      <printOptions horizontalCentered="1"/>
      <pageSetup paperSize="9" scale="41" fitToHeight="19" orientation="landscape" r:id="rId3"/>
    </customSheetView>
    <customSheetView guid="{9BC4822E-A894-4F2D-BF17-AE5560597BD9}" scale="70" fitToPage="1">
      <pane ySplit="10" topLeftCell="A11" activePane="bottomLeft" state="frozen"/>
      <selection pane="bottomLeft" activeCell="F15" sqref="F15"/>
      <pageMargins left="0.59055118110236227" right="0.59055118110236227" top="0.78740157480314965" bottom="0.59055118110236227" header="0.31496062992125984" footer="0.31496062992125984"/>
      <printOptions horizontalCentered="1"/>
      <pageSetup paperSize="9" scale="45" fitToHeight="19" orientation="landscape" r:id="rId4"/>
    </customSheetView>
    <customSheetView guid="{F7C6C70B-6846-4B00-A5B8-167FB30DB1D1}" scale="70" showPageBreaks="1" fitToPage="1" printArea="1">
      <pane ySplit="10" topLeftCell="A17" activePane="bottomLeft" state="frozen"/>
      <selection pane="bottomLeft" activeCell="J26" sqref="J26"/>
      <pageMargins left="0.59055118110236227" right="0.59055118110236227" top="0.78740157480314965" bottom="0.59055118110236227" header="0.31496062992125984" footer="0.31496062992125984"/>
      <printOptions horizontalCentered="1"/>
      <pageSetup paperSize="9" scale="43" fitToHeight="0" orientation="landscape" r:id="rId5"/>
    </customSheetView>
    <customSheetView guid="{E500803B-D98B-4510-A5A6-79470DBF3AEA}" scale="70" showPageBreaks="1" fitToPage="1" topLeftCell="A34">
      <selection activeCell="J38" sqref="J38"/>
      <pageMargins left="0.59055118110236227" right="0.59055118110236227" top="0.78740157480314965" bottom="0.59055118110236227" header="0.31496062992125984" footer="0.31496062992125984"/>
      <printOptions horizontalCentered="1"/>
      <pageSetup paperSize="9" scale="22" fitToHeight="19" orientation="landscape" r:id="rId6"/>
    </customSheetView>
    <customSheetView guid="{985E021E-4FA9-4D10-9B04-F5E019BAA769}" scale="70" showPageBreaks="1">
      <pane ySplit="10" topLeftCell="A43" activePane="bottomLeft" state="frozen"/>
      <selection pane="bottomLeft" activeCell="J54" sqref="J54"/>
      <pageMargins left="0.59055118110236227" right="0.59055118110236227" top="0.78740157480314965" bottom="0.59055118110236227" header="0.31496062992125984" footer="0.31496062992125984"/>
      <printOptions horizontalCentered="1"/>
      <pageSetup paperSize="9" scale="40" fitToHeight="0" orientation="landscape" r:id="rId7"/>
    </customSheetView>
  </customSheetViews>
  <mergeCells count="27">
    <mergeCell ref="S1:T1"/>
    <mergeCell ref="A4:T4"/>
    <mergeCell ref="A8:A10"/>
    <mergeCell ref="B9:B10"/>
    <mergeCell ref="N9:N10"/>
    <mergeCell ref="F9:F10"/>
    <mergeCell ref="B7:E8"/>
    <mergeCell ref="F7:I8"/>
    <mergeCell ref="C9:E9"/>
    <mergeCell ref="G9:I9"/>
    <mergeCell ref="K9:M9"/>
    <mergeCell ref="O9:Q9"/>
    <mergeCell ref="R9:R10"/>
    <mergeCell ref="S9:U9"/>
    <mergeCell ref="J8:M8"/>
    <mergeCell ref="J9:J10"/>
    <mergeCell ref="A47:U47"/>
    <mergeCell ref="J7:U7"/>
    <mergeCell ref="A11:U11"/>
    <mergeCell ref="A20:U20"/>
    <mergeCell ref="A23:U23"/>
    <mergeCell ref="A28:U28"/>
    <mergeCell ref="N8:Q8"/>
    <mergeCell ref="R8:U8"/>
    <mergeCell ref="A33:U33"/>
    <mergeCell ref="A36:U36"/>
    <mergeCell ref="A40:U40"/>
  </mergeCells>
  <printOptions horizontalCentered="1"/>
  <pageMargins left="0.59055118110236227" right="0.59055118110236227" top="0.78740157480314965" bottom="0.39370078740157483" header="0.31496062992125984" footer="0.31496062992125984"/>
  <pageSetup paperSize="9" scale="67" fitToHeight="19" orientation="landscape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 ОЭБ</vt:lpstr>
      <vt:lpstr>'МП ОЭБ'!Заголовки_для_печати</vt:lpstr>
      <vt:lpstr>'МП ОЭБ'!Область_печати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NesterenkoYA</dc:creator>
  <cp:lastModifiedBy>Шадрина Виктория Владеевна</cp:lastModifiedBy>
  <cp:lastPrinted>2020-11-05T10:36:51Z</cp:lastPrinted>
  <dcterms:created xsi:type="dcterms:W3CDTF">2016-10-27T06:56:29Z</dcterms:created>
  <dcterms:modified xsi:type="dcterms:W3CDTF">2020-11-16T09:19:49Z</dcterms:modified>
</cp:coreProperties>
</file>